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ERESH~1\AppData\Local\Temp\Rar$DIa6536.19000\"/>
    </mc:Choice>
  </mc:AlternateContent>
  <bookViews>
    <workbookView xWindow="0" yWindow="120" windowWidth="28800" windowHeight="13470" tabRatio="48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</workbook>
</file>

<file path=xl/calcChain.xml><?xml version="1.0" encoding="utf-8"?>
<calcChain xmlns="http://schemas.openxmlformats.org/spreadsheetml/2006/main">
  <c r="H285" i="1" l="1"/>
  <c r="J285" i="1"/>
  <c r="K285" i="1"/>
  <c r="L285" i="1"/>
  <c r="N285" i="1"/>
  <c r="O285" i="1"/>
  <c r="Q285" i="1"/>
  <c r="R285" i="1" s="1"/>
  <c r="H286" i="1"/>
  <c r="J286" i="1"/>
  <c r="K286" i="1"/>
  <c r="L286" i="1"/>
  <c r="N286" i="1"/>
  <c r="O286" i="1"/>
  <c r="Q286" i="1"/>
  <c r="R286" i="1" s="1"/>
  <c r="H287" i="1"/>
  <c r="J287" i="1"/>
  <c r="K287" i="1"/>
  <c r="L287" i="1"/>
  <c r="N287" i="1"/>
  <c r="O287" i="1"/>
  <c r="Q287" i="1"/>
  <c r="R287" i="1" s="1"/>
  <c r="H288" i="1"/>
  <c r="J288" i="1"/>
  <c r="K288" i="1"/>
  <c r="L288" i="1"/>
  <c r="N288" i="1"/>
  <c r="O288" i="1"/>
  <c r="Q288" i="1"/>
  <c r="R288" i="1" s="1"/>
  <c r="H289" i="1"/>
  <c r="J289" i="1"/>
  <c r="K289" i="1"/>
  <c r="L289" i="1"/>
  <c r="N289" i="1"/>
  <c r="O289" i="1"/>
  <c r="Q289" i="1"/>
  <c r="R289" i="1" s="1"/>
  <c r="H290" i="1"/>
  <c r="J290" i="1"/>
  <c r="K290" i="1"/>
  <c r="L290" i="1"/>
  <c r="N290" i="1"/>
  <c r="O290" i="1"/>
  <c r="Q290" i="1"/>
  <c r="R290" i="1" s="1"/>
  <c r="H291" i="1"/>
  <c r="J291" i="1"/>
  <c r="K291" i="1"/>
  <c r="L291" i="1"/>
  <c r="N291" i="1"/>
  <c r="O291" i="1"/>
  <c r="Q291" i="1"/>
  <c r="R291" i="1" s="1"/>
  <c r="H292" i="1"/>
  <c r="J292" i="1"/>
  <c r="K292" i="1"/>
  <c r="L292" i="1"/>
  <c r="N292" i="1"/>
  <c r="O292" i="1"/>
  <c r="Q292" i="1"/>
  <c r="R292" i="1" s="1"/>
  <c r="H293" i="1"/>
  <c r="J293" i="1"/>
  <c r="K293" i="1"/>
  <c r="L293" i="1"/>
  <c r="N293" i="1"/>
  <c r="O293" i="1"/>
  <c r="Q293" i="1"/>
  <c r="R293" i="1" s="1"/>
  <c r="H294" i="1"/>
  <c r="J294" i="1"/>
  <c r="K294" i="1"/>
  <c r="L294" i="1"/>
  <c r="N294" i="1"/>
  <c r="O294" i="1"/>
  <c r="Q294" i="1"/>
  <c r="R294" i="1" s="1"/>
  <c r="H295" i="1"/>
  <c r="J295" i="1"/>
  <c r="K295" i="1"/>
  <c r="L295" i="1"/>
  <c r="N295" i="1"/>
  <c r="O295" i="1"/>
  <c r="Q295" i="1"/>
  <c r="R295" i="1" s="1"/>
  <c r="H296" i="1"/>
  <c r="J296" i="1"/>
  <c r="K296" i="1"/>
  <c r="L296" i="1"/>
  <c r="N296" i="1"/>
  <c r="O296" i="1"/>
  <c r="Q296" i="1"/>
  <c r="R296" i="1" s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J79" i="1"/>
  <c r="J80" i="1"/>
  <c r="J81" i="1"/>
  <c r="J82" i="1"/>
  <c r="J83" i="1"/>
  <c r="K79" i="1"/>
  <c r="L79" i="1"/>
  <c r="N79" i="1"/>
  <c r="O79" i="1"/>
  <c r="Q79" i="1"/>
  <c r="R79" i="1" s="1"/>
  <c r="K80" i="1"/>
  <c r="L80" i="1"/>
  <c r="N80" i="1"/>
  <c r="O80" i="1"/>
  <c r="Q80" i="1"/>
  <c r="R80" i="1" s="1"/>
  <c r="K81" i="1"/>
  <c r="L81" i="1"/>
  <c r="N81" i="1"/>
  <c r="O81" i="1"/>
  <c r="Q81" i="1"/>
  <c r="R81" i="1" s="1"/>
  <c r="K82" i="1"/>
  <c r="L82" i="1"/>
  <c r="N82" i="1"/>
  <c r="O82" i="1"/>
  <c r="Q82" i="1"/>
  <c r="R82" i="1"/>
  <c r="K83" i="1"/>
  <c r="L83" i="1"/>
  <c r="N83" i="1"/>
  <c r="O83" i="1"/>
  <c r="Q83" i="1"/>
  <c r="R83" i="1" s="1"/>
  <c r="J11" i="1"/>
  <c r="K11" i="1"/>
  <c r="L11" i="1"/>
  <c r="N11" i="1"/>
  <c r="O11" i="1"/>
  <c r="Q11" i="1"/>
  <c r="R11" i="1" s="1"/>
  <c r="J12" i="1"/>
  <c r="K12" i="1"/>
  <c r="L12" i="1"/>
  <c r="N12" i="1"/>
  <c r="O12" i="1"/>
  <c r="Q12" i="1"/>
  <c r="R12" i="1" s="1"/>
  <c r="J13" i="1"/>
  <c r="K13" i="1"/>
  <c r="L13" i="1"/>
  <c r="N13" i="1"/>
  <c r="O13" i="1"/>
  <c r="Q13" i="1"/>
  <c r="R13" i="1" s="1"/>
  <c r="J14" i="1"/>
  <c r="K14" i="1"/>
  <c r="L14" i="1"/>
  <c r="N14" i="1"/>
  <c r="O14" i="1"/>
  <c r="Q14" i="1"/>
  <c r="R14" i="1" s="1"/>
  <c r="J15" i="1"/>
  <c r="K15" i="1"/>
  <c r="L15" i="1"/>
  <c r="N15" i="1"/>
  <c r="O15" i="1"/>
  <c r="Q15" i="1"/>
  <c r="R15" i="1" s="1"/>
  <c r="J16" i="1"/>
  <c r="K16" i="1"/>
  <c r="L16" i="1"/>
  <c r="N16" i="1"/>
  <c r="O16" i="1"/>
  <c r="Q16" i="1"/>
  <c r="R16" i="1" s="1"/>
  <c r="J17" i="1"/>
  <c r="K17" i="1"/>
  <c r="L17" i="1"/>
  <c r="N17" i="1"/>
  <c r="O17" i="1"/>
  <c r="Q17" i="1"/>
  <c r="R17" i="1" s="1"/>
  <c r="J18" i="1"/>
  <c r="K18" i="1"/>
  <c r="L18" i="1"/>
  <c r="N18" i="1"/>
  <c r="O18" i="1"/>
  <c r="Q18" i="1"/>
  <c r="R18" i="1" s="1"/>
  <c r="J19" i="1"/>
  <c r="K19" i="1"/>
  <c r="L19" i="1"/>
  <c r="N19" i="1"/>
  <c r="O19" i="1"/>
  <c r="Q19" i="1"/>
  <c r="R19" i="1" s="1"/>
  <c r="J20" i="1"/>
  <c r="K20" i="1"/>
  <c r="L20" i="1"/>
  <c r="N20" i="1"/>
  <c r="O20" i="1"/>
  <c r="Q20" i="1"/>
  <c r="R20" i="1" s="1"/>
  <c r="J21" i="1"/>
  <c r="K21" i="1"/>
  <c r="L21" i="1"/>
  <c r="N21" i="1"/>
  <c r="O21" i="1"/>
  <c r="Q21" i="1"/>
  <c r="R21" i="1" s="1"/>
  <c r="J22" i="1"/>
  <c r="K22" i="1"/>
  <c r="L22" i="1"/>
  <c r="N22" i="1"/>
  <c r="O22" i="1"/>
  <c r="Q22" i="1"/>
  <c r="R22" i="1" s="1"/>
  <c r="J23" i="1"/>
  <c r="K23" i="1"/>
  <c r="L23" i="1"/>
  <c r="N23" i="1"/>
  <c r="O23" i="1"/>
  <c r="Q23" i="1"/>
  <c r="R23" i="1" s="1"/>
  <c r="J24" i="1"/>
  <c r="K24" i="1"/>
  <c r="L24" i="1"/>
  <c r="N24" i="1"/>
  <c r="O24" i="1"/>
  <c r="Q24" i="1"/>
  <c r="R24" i="1" s="1"/>
  <c r="J25" i="1"/>
  <c r="K25" i="1"/>
  <c r="L25" i="1"/>
  <c r="N25" i="1"/>
  <c r="O25" i="1"/>
  <c r="Q25" i="1"/>
  <c r="R25" i="1" s="1"/>
  <c r="J26" i="1"/>
  <c r="K26" i="1"/>
  <c r="L26" i="1"/>
  <c r="N26" i="1"/>
  <c r="O26" i="1"/>
  <c r="Q26" i="1"/>
  <c r="R26" i="1" s="1"/>
  <c r="J27" i="1"/>
  <c r="K27" i="1"/>
  <c r="L27" i="1"/>
  <c r="N27" i="1"/>
  <c r="O27" i="1"/>
  <c r="Q27" i="1"/>
  <c r="R27" i="1" s="1"/>
  <c r="J28" i="1"/>
  <c r="K28" i="1"/>
  <c r="L28" i="1"/>
  <c r="N28" i="1"/>
  <c r="O28" i="1"/>
  <c r="Q28" i="1"/>
  <c r="R28" i="1" s="1"/>
  <c r="J29" i="1"/>
  <c r="K29" i="1"/>
  <c r="L29" i="1"/>
  <c r="N29" i="1"/>
  <c r="O29" i="1"/>
  <c r="Q29" i="1"/>
  <c r="R29" i="1" s="1"/>
  <c r="J30" i="1"/>
  <c r="K30" i="1"/>
  <c r="L30" i="1"/>
  <c r="N30" i="1"/>
  <c r="O30" i="1"/>
  <c r="Q30" i="1"/>
  <c r="R30" i="1" s="1"/>
  <c r="J31" i="1"/>
  <c r="K31" i="1"/>
  <c r="L31" i="1"/>
  <c r="N31" i="1"/>
  <c r="O31" i="1"/>
  <c r="Q31" i="1"/>
  <c r="R31" i="1" s="1"/>
  <c r="J32" i="1"/>
  <c r="K32" i="1"/>
  <c r="L32" i="1"/>
  <c r="N32" i="1"/>
  <c r="O32" i="1"/>
  <c r="Q32" i="1"/>
  <c r="R32" i="1" s="1"/>
  <c r="J33" i="1"/>
  <c r="K33" i="1"/>
  <c r="L33" i="1"/>
  <c r="N33" i="1"/>
  <c r="O33" i="1"/>
  <c r="Q33" i="1"/>
  <c r="R33" i="1" s="1"/>
  <c r="J34" i="1"/>
  <c r="K34" i="1"/>
  <c r="L34" i="1"/>
  <c r="N34" i="1"/>
  <c r="O34" i="1"/>
  <c r="Q34" i="1"/>
  <c r="R34" i="1" s="1"/>
  <c r="J35" i="1"/>
  <c r="K35" i="1"/>
  <c r="L35" i="1"/>
  <c r="N35" i="1"/>
  <c r="O35" i="1"/>
  <c r="Q35" i="1"/>
  <c r="R35" i="1" s="1"/>
  <c r="J36" i="1"/>
  <c r="K36" i="1"/>
  <c r="L36" i="1"/>
  <c r="N36" i="1"/>
  <c r="O36" i="1"/>
  <c r="Q36" i="1"/>
  <c r="R36" i="1" s="1"/>
  <c r="J37" i="1"/>
  <c r="K37" i="1"/>
  <c r="L37" i="1"/>
  <c r="N37" i="1"/>
  <c r="O37" i="1"/>
  <c r="Q37" i="1"/>
  <c r="R37" i="1" s="1"/>
  <c r="J38" i="1"/>
  <c r="K38" i="1"/>
  <c r="L38" i="1"/>
  <c r="N38" i="1"/>
  <c r="O38" i="1"/>
  <c r="Q38" i="1"/>
  <c r="R38" i="1" s="1"/>
  <c r="J39" i="1"/>
  <c r="K39" i="1"/>
  <c r="L39" i="1"/>
  <c r="N39" i="1"/>
  <c r="O39" i="1"/>
  <c r="Q39" i="1"/>
  <c r="R39" i="1" s="1"/>
  <c r="J40" i="1"/>
  <c r="K40" i="1"/>
  <c r="L40" i="1"/>
  <c r="N40" i="1"/>
  <c r="O40" i="1"/>
  <c r="Q40" i="1"/>
  <c r="R40" i="1" s="1"/>
  <c r="J41" i="1"/>
  <c r="K41" i="1"/>
  <c r="L41" i="1"/>
  <c r="N41" i="1"/>
  <c r="O41" i="1"/>
  <c r="Q41" i="1"/>
  <c r="R41" i="1" s="1"/>
  <c r="J42" i="1"/>
  <c r="K42" i="1"/>
  <c r="L42" i="1"/>
  <c r="N42" i="1"/>
  <c r="O42" i="1"/>
  <c r="Q42" i="1"/>
  <c r="R42" i="1" s="1"/>
  <c r="J43" i="1"/>
  <c r="K43" i="1"/>
  <c r="L43" i="1"/>
  <c r="N43" i="1"/>
  <c r="O43" i="1"/>
  <c r="Q43" i="1"/>
  <c r="R43" i="1" s="1"/>
  <c r="J44" i="1"/>
  <c r="K44" i="1"/>
  <c r="L44" i="1"/>
  <c r="N44" i="1"/>
  <c r="O44" i="1"/>
  <c r="Q44" i="1"/>
  <c r="R44" i="1" s="1"/>
  <c r="J45" i="1"/>
  <c r="K45" i="1"/>
  <c r="L45" i="1"/>
  <c r="N45" i="1"/>
  <c r="O45" i="1"/>
  <c r="Q45" i="1"/>
  <c r="R45" i="1" s="1"/>
  <c r="J46" i="1"/>
  <c r="K46" i="1"/>
  <c r="L46" i="1"/>
  <c r="N46" i="1"/>
  <c r="O46" i="1"/>
  <c r="Q46" i="1"/>
  <c r="R46" i="1" s="1"/>
  <c r="J47" i="1"/>
  <c r="K47" i="1"/>
  <c r="L47" i="1"/>
  <c r="N47" i="1"/>
  <c r="O47" i="1"/>
  <c r="Q47" i="1"/>
  <c r="R47" i="1" s="1"/>
  <c r="J48" i="1"/>
  <c r="K48" i="1"/>
  <c r="L48" i="1"/>
  <c r="N48" i="1"/>
  <c r="O48" i="1"/>
  <c r="Q48" i="1"/>
  <c r="R48" i="1" s="1"/>
  <c r="J49" i="1"/>
  <c r="K49" i="1"/>
  <c r="L49" i="1"/>
  <c r="N49" i="1"/>
  <c r="O49" i="1"/>
  <c r="Q49" i="1"/>
  <c r="R49" i="1" s="1"/>
  <c r="J50" i="1"/>
  <c r="K50" i="1"/>
  <c r="L50" i="1"/>
  <c r="N50" i="1"/>
  <c r="O50" i="1"/>
  <c r="Q50" i="1"/>
  <c r="R50" i="1" s="1"/>
  <c r="J51" i="1"/>
  <c r="K51" i="1"/>
  <c r="L51" i="1"/>
  <c r="N51" i="1"/>
  <c r="O51" i="1"/>
  <c r="Q51" i="1"/>
  <c r="R51" i="1" s="1"/>
  <c r="J52" i="1"/>
  <c r="K52" i="1"/>
  <c r="L52" i="1"/>
  <c r="N52" i="1"/>
  <c r="O52" i="1"/>
  <c r="Q52" i="1"/>
  <c r="R52" i="1" s="1"/>
  <c r="J53" i="1"/>
  <c r="K53" i="1"/>
  <c r="L53" i="1"/>
  <c r="N53" i="1"/>
  <c r="O53" i="1"/>
  <c r="Q53" i="1"/>
  <c r="R53" i="1" s="1"/>
  <c r="J54" i="1"/>
  <c r="K54" i="1"/>
  <c r="L54" i="1"/>
  <c r="N54" i="1"/>
  <c r="O54" i="1"/>
  <c r="Q54" i="1"/>
  <c r="R54" i="1" s="1"/>
  <c r="J55" i="1"/>
  <c r="K55" i="1"/>
  <c r="L55" i="1"/>
  <c r="N55" i="1"/>
  <c r="O55" i="1"/>
  <c r="Q55" i="1"/>
  <c r="R55" i="1" s="1"/>
  <c r="J56" i="1"/>
  <c r="K56" i="1"/>
  <c r="L56" i="1"/>
  <c r="N56" i="1"/>
  <c r="O56" i="1"/>
  <c r="Q56" i="1"/>
  <c r="R56" i="1" s="1"/>
  <c r="J57" i="1"/>
  <c r="K57" i="1"/>
  <c r="L57" i="1"/>
  <c r="N57" i="1"/>
  <c r="O57" i="1"/>
  <c r="Q57" i="1"/>
  <c r="R57" i="1" s="1"/>
  <c r="J58" i="1"/>
  <c r="K58" i="1"/>
  <c r="L58" i="1"/>
  <c r="N58" i="1"/>
  <c r="O58" i="1"/>
  <c r="Q58" i="1"/>
  <c r="R58" i="1" s="1"/>
  <c r="J59" i="1"/>
  <c r="K59" i="1"/>
  <c r="L59" i="1"/>
  <c r="N59" i="1"/>
  <c r="O59" i="1"/>
  <c r="Q59" i="1"/>
  <c r="R59" i="1" s="1"/>
  <c r="J60" i="1"/>
  <c r="K60" i="1"/>
  <c r="L60" i="1"/>
  <c r="N60" i="1"/>
  <c r="O60" i="1"/>
  <c r="Q60" i="1"/>
  <c r="R60" i="1" s="1"/>
  <c r="J61" i="1"/>
  <c r="K61" i="1"/>
  <c r="L61" i="1"/>
  <c r="N61" i="1"/>
  <c r="O61" i="1"/>
  <c r="Q61" i="1"/>
  <c r="R61" i="1" s="1"/>
  <c r="J62" i="1"/>
  <c r="K62" i="1"/>
  <c r="L62" i="1"/>
  <c r="N62" i="1"/>
  <c r="O62" i="1"/>
  <c r="Q62" i="1"/>
  <c r="R62" i="1" s="1"/>
  <c r="J63" i="1"/>
  <c r="K63" i="1"/>
  <c r="L63" i="1"/>
  <c r="N63" i="1"/>
  <c r="O63" i="1"/>
  <c r="Q63" i="1"/>
  <c r="R63" i="1" s="1"/>
  <c r="J64" i="1"/>
  <c r="K64" i="1"/>
  <c r="L64" i="1"/>
  <c r="N64" i="1"/>
  <c r="O64" i="1"/>
  <c r="Q64" i="1"/>
  <c r="R64" i="1" s="1"/>
  <c r="J65" i="1"/>
  <c r="K65" i="1"/>
  <c r="L65" i="1"/>
  <c r="N65" i="1"/>
  <c r="O65" i="1"/>
  <c r="Q65" i="1"/>
  <c r="R65" i="1" s="1"/>
  <c r="J66" i="1"/>
  <c r="K66" i="1"/>
  <c r="L66" i="1"/>
  <c r="N66" i="1"/>
  <c r="O66" i="1"/>
  <c r="Q66" i="1"/>
  <c r="R66" i="1" s="1"/>
  <c r="J67" i="1"/>
  <c r="K67" i="1"/>
  <c r="L67" i="1"/>
  <c r="N67" i="1"/>
  <c r="O67" i="1"/>
  <c r="Q67" i="1"/>
  <c r="R67" i="1" s="1"/>
  <c r="J68" i="1"/>
  <c r="K68" i="1"/>
  <c r="L68" i="1"/>
  <c r="N68" i="1"/>
  <c r="O68" i="1"/>
  <c r="Q68" i="1"/>
  <c r="R68" i="1" s="1"/>
  <c r="J69" i="1"/>
  <c r="K69" i="1"/>
  <c r="L69" i="1"/>
  <c r="N69" i="1"/>
  <c r="O69" i="1"/>
  <c r="Q69" i="1"/>
  <c r="R69" i="1" s="1"/>
  <c r="J70" i="1"/>
  <c r="K70" i="1"/>
  <c r="L70" i="1"/>
  <c r="N70" i="1"/>
  <c r="O70" i="1"/>
  <c r="Q70" i="1"/>
  <c r="R70" i="1" s="1"/>
  <c r="J71" i="1"/>
  <c r="K71" i="1"/>
  <c r="L71" i="1"/>
  <c r="N71" i="1"/>
  <c r="O71" i="1"/>
  <c r="Q71" i="1"/>
  <c r="R71" i="1" s="1"/>
  <c r="J72" i="1"/>
  <c r="K72" i="1"/>
  <c r="L72" i="1"/>
  <c r="N72" i="1"/>
  <c r="O72" i="1"/>
  <c r="Q72" i="1"/>
  <c r="R72" i="1" s="1"/>
  <c r="J73" i="1"/>
  <c r="K73" i="1"/>
  <c r="L73" i="1"/>
  <c r="N73" i="1"/>
  <c r="O73" i="1"/>
  <c r="Q73" i="1"/>
  <c r="R73" i="1" s="1"/>
  <c r="J74" i="1"/>
  <c r="K74" i="1"/>
  <c r="L74" i="1"/>
  <c r="N74" i="1"/>
  <c r="O74" i="1"/>
  <c r="Q74" i="1"/>
  <c r="R74" i="1" s="1"/>
  <c r="J75" i="1"/>
  <c r="K75" i="1"/>
  <c r="L75" i="1"/>
  <c r="N75" i="1"/>
  <c r="O75" i="1"/>
  <c r="Q75" i="1"/>
  <c r="R75" i="1" s="1"/>
  <c r="J76" i="1"/>
  <c r="K76" i="1"/>
  <c r="L76" i="1"/>
  <c r="N76" i="1"/>
  <c r="O76" i="1"/>
  <c r="Q76" i="1"/>
  <c r="R76" i="1" s="1"/>
  <c r="J77" i="1"/>
  <c r="K77" i="1"/>
  <c r="L77" i="1"/>
  <c r="N77" i="1"/>
  <c r="O77" i="1"/>
  <c r="Q77" i="1"/>
  <c r="R77" i="1" s="1"/>
  <c r="J78" i="1"/>
  <c r="K78" i="1"/>
  <c r="L78" i="1"/>
  <c r="N78" i="1"/>
  <c r="O78" i="1"/>
  <c r="Q78" i="1"/>
  <c r="R78" i="1" s="1"/>
  <c r="H305" i="1" l="1"/>
  <c r="J305" i="1"/>
  <c r="K305" i="1"/>
  <c r="L305" i="1"/>
  <c r="N305" i="1"/>
  <c r="O305" i="1"/>
  <c r="Q305" i="1"/>
  <c r="R305" i="1" s="1"/>
  <c r="H306" i="1"/>
  <c r="J306" i="1"/>
  <c r="K306" i="1"/>
  <c r="L306" i="1"/>
  <c r="N306" i="1"/>
  <c r="O306" i="1"/>
  <c r="Q306" i="1"/>
  <c r="R306" i="1" s="1"/>
  <c r="H307" i="1"/>
  <c r="J307" i="1"/>
  <c r="K307" i="1"/>
  <c r="L307" i="1"/>
  <c r="N307" i="1"/>
  <c r="O307" i="1"/>
  <c r="Q307" i="1"/>
  <c r="R307" i="1" s="1"/>
  <c r="H308" i="1"/>
  <c r="J308" i="1"/>
  <c r="K308" i="1"/>
  <c r="L308" i="1"/>
  <c r="N308" i="1"/>
  <c r="O308" i="1"/>
  <c r="Q308" i="1"/>
  <c r="R308" i="1" s="1"/>
  <c r="H309" i="1"/>
  <c r="J309" i="1"/>
  <c r="K309" i="1"/>
  <c r="L309" i="1"/>
  <c r="N309" i="1"/>
  <c r="O309" i="1"/>
  <c r="Q309" i="1"/>
  <c r="R309" i="1" s="1"/>
  <c r="H310" i="1"/>
  <c r="J310" i="1"/>
  <c r="K310" i="1"/>
  <c r="L310" i="1"/>
  <c r="N310" i="1"/>
  <c r="O310" i="1"/>
  <c r="Q310" i="1"/>
  <c r="R310" i="1" s="1"/>
  <c r="H311" i="1"/>
  <c r="J311" i="1"/>
  <c r="K311" i="1"/>
  <c r="L311" i="1"/>
  <c r="N311" i="1"/>
  <c r="O311" i="1"/>
  <c r="Q311" i="1"/>
  <c r="R311" i="1" s="1"/>
  <c r="H312" i="1"/>
  <c r="J312" i="1"/>
  <c r="K312" i="1"/>
  <c r="L312" i="1"/>
  <c r="N312" i="1"/>
  <c r="O312" i="1"/>
  <c r="Q312" i="1"/>
  <c r="R312" i="1" s="1"/>
  <c r="H313" i="1"/>
  <c r="J313" i="1"/>
  <c r="K313" i="1"/>
  <c r="L313" i="1"/>
  <c r="N313" i="1"/>
  <c r="O313" i="1"/>
  <c r="Q313" i="1"/>
  <c r="R313" i="1" s="1"/>
  <c r="H314" i="1"/>
  <c r="J314" i="1"/>
  <c r="K314" i="1"/>
  <c r="L314" i="1"/>
  <c r="N314" i="1"/>
  <c r="O314" i="1"/>
  <c r="Q314" i="1"/>
  <c r="R314" i="1" s="1"/>
  <c r="H315" i="1"/>
  <c r="J315" i="1"/>
  <c r="K315" i="1"/>
  <c r="L315" i="1"/>
  <c r="N315" i="1"/>
  <c r="O315" i="1"/>
  <c r="Q315" i="1"/>
  <c r="R315" i="1" s="1"/>
  <c r="H316" i="1"/>
  <c r="J316" i="1"/>
  <c r="K316" i="1"/>
  <c r="L316" i="1"/>
  <c r="N316" i="1"/>
  <c r="O316" i="1"/>
  <c r="Q316" i="1"/>
  <c r="R316" i="1" s="1"/>
  <c r="H317" i="1"/>
  <c r="J317" i="1"/>
  <c r="K317" i="1"/>
  <c r="L317" i="1"/>
  <c r="N317" i="1"/>
  <c r="O317" i="1"/>
  <c r="Q317" i="1"/>
  <c r="R317" i="1" s="1"/>
  <c r="H318" i="1"/>
  <c r="J318" i="1"/>
  <c r="K318" i="1"/>
  <c r="L318" i="1"/>
  <c r="N318" i="1"/>
  <c r="O318" i="1"/>
  <c r="Q318" i="1"/>
  <c r="R318" i="1" s="1"/>
  <c r="H319" i="1"/>
  <c r="J319" i="1"/>
  <c r="K319" i="1"/>
  <c r="L319" i="1"/>
  <c r="N319" i="1"/>
  <c r="O319" i="1"/>
  <c r="Q319" i="1"/>
  <c r="R319" i="1" s="1"/>
  <c r="H320" i="1"/>
  <c r="J320" i="1"/>
  <c r="K320" i="1"/>
  <c r="L320" i="1"/>
  <c r="N320" i="1"/>
  <c r="O320" i="1"/>
  <c r="Q320" i="1"/>
  <c r="R320" i="1" s="1"/>
  <c r="H321" i="1"/>
  <c r="J321" i="1"/>
  <c r="K321" i="1"/>
  <c r="L321" i="1"/>
  <c r="N321" i="1"/>
  <c r="O321" i="1"/>
  <c r="Q321" i="1"/>
  <c r="R321" i="1" s="1"/>
  <c r="H322" i="1"/>
  <c r="J322" i="1"/>
  <c r="K322" i="1"/>
  <c r="L322" i="1"/>
  <c r="N322" i="1"/>
  <c r="O322" i="1"/>
  <c r="Q322" i="1"/>
  <c r="R322" i="1" s="1"/>
  <c r="H323" i="1"/>
  <c r="J323" i="1"/>
  <c r="K323" i="1"/>
  <c r="L323" i="1"/>
  <c r="N323" i="1"/>
  <c r="O323" i="1"/>
  <c r="Q323" i="1"/>
  <c r="R323" i="1" s="1"/>
  <c r="H324" i="1"/>
  <c r="J324" i="1"/>
  <c r="K324" i="1"/>
  <c r="L324" i="1"/>
  <c r="N324" i="1"/>
  <c r="O324" i="1"/>
  <c r="Q324" i="1"/>
  <c r="R324" i="1" s="1"/>
  <c r="H325" i="1"/>
  <c r="J325" i="1"/>
  <c r="K325" i="1"/>
  <c r="L325" i="1"/>
  <c r="N325" i="1"/>
  <c r="O325" i="1"/>
  <c r="Q325" i="1"/>
  <c r="R325" i="1" s="1"/>
  <c r="H326" i="1"/>
  <c r="J326" i="1"/>
  <c r="K326" i="1"/>
  <c r="L326" i="1"/>
  <c r="N326" i="1"/>
  <c r="O326" i="1"/>
  <c r="Q326" i="1"/>
  <c r="R326" i="1" s="1"/>
  <c r="H327" i="1"/>
  <c r="J327" i="1"/>
  <c r="K327" i="1"/>
  <c r="L327" i="1"/>
  <c r="N327" i="1"/>
  <c r="O327" i="1"/>
  <c r="Q327" i="1"/>
  <c r="R327" i="1" s="1"/>
  <c r="H328" i="1"/>
  <c r="J328" i="1"/>
  <c r="K328" i="1"/>
  <c r="L328" i="1"/>
  <c r="N328" i="1"/>
  <c r="O328" i="1"/>
  <c r="Q328" i="1"/>
  <c r="R328" i="1" s="1"/>
  <c r="H329" i="1"/>
  <c r="J329" i="1"/>
  <c r="K329" i="1"/>
  <c r="L329" i="1"/>
  <c r="N329" i="1"/>
  <c r="O329" i="1"/>
  <c r="Q329" i="1"/>
  <c r="R329" i="1" s="1"/>
  <c r="H330" i="1"/>
  <c r="J330" i="1"/>
  <c r="K330" i="1"/>
  <c r="L330" i="1"/>
  <c r="N330" i="1"/>
  <c r="O330" i="1"/>
  <c r="Q330" i="1"/>
  <c r="R330" i="1" s="1"/>
  <c r="H331" i="1"/>
  <c r="J331" i="1"/>
  <c r="K331" i="1"/>
  <c r="L331" i="1"/>
  <c r="N331" i="1"/>
  <c r="O331" i="1"/>
  <c r="Q331" i="1"/>
  <c r="R331" i="1" s="1"/>
  <c r="H332" i="1"/>
  <c r="J332" i="1"/>
  <c r="K332" i="1"/>
  <c r="L332" i="1"/>
  <c r="N332" i="1"/>
  <c r="O332" i="1"/>
  <c r="Q332" i="1"/>
  <c r="R332" i="1" s="1"/>
  <c r="H333" i="1"/>
  <c r="J333" i="1"/>
  <c r="K333" i="1"/>
  <c r="L333" i="1"/>
  <c r="N333" i="1"/>
  <c r="O333" i="1"/>
  <c r="Q333" i="1"/>
  <c r="R333" i="1" s="1"/>
  <c r="H334" i="1"/>
  <c r="J334" i="1"/>
  <c r="K334" i="1"/>
  <c r="L334" i="1"/>
  <c r="N334" i="1"/>
  <c r="O334" i="1"/>
  <c r="Q334" i="1"/>
  <c r="R334" i="1" s="1"/>
  <c r="H335" i="1"/>
  <c r="J335" i="1"/>
  <c r="K335" i="1"/>
  <c r="L335" i="1"/>
  <c r="N335" i="1"/>
  <c r="O335" i="1"/>
  <c r="Q335" i="1"/>
  <c r="R335" i="1" s="1"/>
  <c r="H336" i="1"/>
  <c r="J336" i="1"/>
  <c r="K336" i="1"/>
  <c r="L336" i="1"/>
  <c r="N336" i="1"/>
  <c r="O336" i="1"/>
  <c r="Q336" i="1"/>
  <c r="R336" i="1" s="1"/>
  <c r="H337" i="1"/>
  <c r="J337" i="1"/>
  <c r="K337" i="1"/>
  <c r="L337" i="1"/>
  <c r="N337" i="1"/>
  <c r="O337" i="1"/>
  <c r="Q337" i="1"/>
  <c r="R337" i="1" s="1"/>
  <c r="H338" i="1"/>
  <c r="J338" i="1"/>
  <c r="K338" i="1"/>
  <c r="L338" i="1"/>
  <c r="N338" i="1"/>
  <c r="O338" i="1"/>
  <c r="Q338" i="1"/>
  <c r="R338" i="1" s="1"/>
  <c r="H339" i="1"/>
  <c r="J339" i="1"/>
  <c r="K339" i="1"/>
  <c r="L339" i="1"/>
  <c r="N339" i="1"/>
  <c r="O339" i="1"/>
  <c r="Q339" i="1"/>
  <c r="R339" i="1" s="1"/>
  <c r="H340" i="1"/>
  <c r="J340" i="1"/>
  <c r="K340" i="1"/>
  <c r="L340" i="1"/>
  <c r="N340" i="1"/>
  <c r="O340" i="1"/>
  <c r="Q340" i="1"/>
  <c r="R340" i="1" s="1"/>
  <c r="H341" i="1"/>
  <c r="J341" i="1"/>
  <c r="K341" i="1"/>
  <c r="L341" i="1"/>
  <c r="N341" i="1"/>
  <c r="O341" i="1"/>
  <c r="Q341" i="1"/>
  <c r="R341" i="1" s="1"/>
  <c r="H342" i="1"/>
  <c r="J342" i="1"/>
  <c r="K342" i="1"/>
  <c r="L342" i="1"/>
  <c r="N342" i="1"/>
  <c r="O342" i="1"/>
  <c r="Q342" i="1"/>
  <c r="R342" i="1" s="1"/>
  <c r="H343" i="1"/>
  <c r="J343" i="1"/>
  <c r="K343" i="1"/>
  <c r="L343" i="1"/>
  <c r="N343" i="1"/>
  <c r="O343" i="1"/>
  <c r="Q343" i="1"/>
  <c r="R343" i="1" s="1"/>
  <c r="H344" i="1"/>
  <c r="J344" i="1"/>
  <c r="K344" i="1"/>
  <c r="L344" i="1"/>
  <c r="N344" i="1"/>
  <c r="O344" i="1"/>
  <c r="Q344" i="1"/>
  <c r="R344" i="1" s="1"/>
  <c r="H345" i="1"/>
  <c r="J345" i="1"/>
  <c r="K345" i="1"/>
  <c r="L345" i="1"/>
  <c r="N345" i="1"/>
  <c r="O345" i="1"/>
  <c r="Q345" i="1"/>
  <c r="R345" i="1" s="1"/>
  <c r="H346" i="1"/>
  <c r="J346" i="1"/>
  <c r="K346" i="1"/>
  <c r="L346" i="1"/>
  <c r="N346" i="1"/>
  <c r="O346" i="1"/>
  <c r="Q346" i="1"/>
  <c r="R346" i="1" s="1"/>
  <c r="H347" i="1"/>
  <c r="J347" i="1"/>
  <c r="K347" i="1"/>
  <c r="L347" i="1"/>
  <c r="N347" i="1"/>
  <c r="O347" i="1"/>
  <c r="Q347" i="1"/>
  <c r="R347" i="1" s="1"/>
  <c r="H348" i="1"/>
  <c r="J348" i="1"/>
  <c r="K348" i="1"/>
  <c r="L348" i="1"/>
  <c r="N348" i="1"/>
  <c r="O348" i="1"/>
  <c r="Q348" i="1"/>
  <c r="R348" i="1" s="1"/>
  <c r="H349" i="1"/>
  <c r="J349" i="1"/>
  <c r="K349" i="1"/>
  <c r="L349" i="1"/>
  <c r="N349" i="1"/>
  <c r="O349" i="1"/>
  <c r="Q349" i="1"/>
  <c r="R349" i="1" s="1"/>
  <c r="H350" i="1"/>
  <c r="J350" i="1"/>
  <c r="K350" i="1"/>
  <c r="L350" i="1"/>
  <c r="N350" i="1"/>
  <c r="O350" i="1"/>
  <c r="Q350" i="1"/>
  <c r="R350" i="1" s="1"/>
  <c r="H351" i="1"/>
  <c r="J351" i="1"/>
  <c r="K351" i="1"/>
  <c r="L351" i="1"/>
  <c r="N351" i="1"/>
  <c r="O351" i="1"/>
  <c r="Q351" i="1"/>
  <c r="R351" i="1" s="1"/>
  <c r="G282" i="1"/>
  <c r="H224" i="1"/>
  <c r="J224" i="1"/>
  <c r="K224" i="1"/>
  <c r="L224" i="1"/>
  <c r="N224" i="1"/>
  <c r="O224" i="1"/>
  <c r="Q224" i="1"/>
  <c r="R224" i="1" s="1"/>
  <c r="H225" i="1"/>
  <c r="J225" i="1"/>
  <c r="K225" i="1"/>
  <c r="L225" i="1"/>
  <c r="N225" i="1"/>
  <c r="O225" i="1"/>
  <c r="Q225" i="1"/>
  <c r="R225" i="1" s="1"/>
  <c r="H226" i="1"/>
  <c r="J226" i="1"/>
  <c r="K226" i="1"/>
  <c r="L226" i="1"/>
  <c r="N226" i="1"/>
  <c r="O226" i="1"/>
  <c r="Q226" i="1"/>
  <c r="R226" i="1" s="1"/>
  <c r="H227" i="1"/>
  <c r="J227" i="1"/>
  <c r="K227" i="1"/>
  <c r="L227" i="1"/>
  <c r="N227" i="1"/>
  <c r="O227" i="1"/>
  <c r="Q227" i="1"/>
  <c r="R227" i="1" s="1"/>
  <c r="H228" i="1"/>
  <c r="J228" i="1"/>
  <c r="K228" i="1"/>
  <c r="L228" i="1"/>
  <c r="N228" i="1"/>
  <c r="O228" i="1"/>
  <c r="Q228" i="1"/>
  <c r="R228" i="1" s="1"/>
  <c r="H229" i="1"/>
  <c r="J229" i="1"/>
  <c r="K229" i="1"/>
  <c r="L229" i="1"/>
  <c r="N229" i="1"/>
  <c r="O229" i="1"/>
  <c r="Q229" i="1"/>
  <c r="R229" i="1" s="1"/>
  <c r="H230" i="1"/>
  <c r="J230" i="1"/>
  <c r="K230" i="1"/>
  <c r="L230" i="1"/>
  <c r="N230" i="1"/>
  <c r="O230" i="1"/>
  <c r="Q230" i="1"/>
  <c r="R230" i="1" s="1"/>
  <c r="H231" i="1"/>
  <c r="J231" i="1"/>
  <c r="K231" i="1"/>
  <c r="L231" i="1"/>
  <c r="N231" i="1"/>
  <c r="O231" i="1"/>
  <c r="Q231" i="1"/>
  <c r="R231" i="1" s="1"/>
  <c r="H232" i="1"/>
  <c r="J232" i="1"/>
  <c r="K232" i="1"/>
  <c r="L232" i="1"/>
  <c r="N232" i="1"/>
  <c r="O232" i="1"/>
  <c r="Q232" i="1"/>
  <c r="R232" i="1" s="1"/>
  <c r="H233" i="1"/>
  <c r="J233" i="1"/>
  <c r="K233" i="1"/>
  <c r="L233" i="1"/>
  <c r="N233" i="1"/>
  <c r="O233" i="1"/>
  <c r="Q233" i="1"/>
  <c r="R233" i="1" s="1"/>
  <c r="H234" i="1"/>
  <c r="J234" i="1"/>
  <c r="K234" i="1"/>
  <c r="L234" i="1"/>
  <c r="N234" i="1"/>
  <c r="O234" i="1"/>
  <c r="Q234" i="1"/>
  <c r="R234" i="1" s="1"/>
  <c r="H235" i="1"/>
  <c r="J235" i="1"/>
  <c r="K235" i="1"/>
  <c r="L235" i="1"/>
  <c r="N235" i="1"/>
  <c r="O235" i="1"/>
  <c r="Q235" i="1"/>
  <c r="R235" i="1" s="1"/>
  <c r="H236" i="1"/>
  <c r="J236" i="1"/>
  <c r="K236" i="1"/>
  <c r="L236" i="1"/>
  <c r="N236" i="1"/>
  <c r="O236" i="1"/>
  <c r="Q236" i="1"/>
  <c r="R236" i="1" s="1"/>
  <c r="H237" i="1"/>
  <c r="J237" i="1"/>
  <c r="K237" i="1"/>
  <c r="L237" i="1"/>
  <c r="N237" i="1"/>
  <c r="O237" i="1"/>
  <c r="Q237" i="1"/>
  <c r="R237" i="1" s="1"/>
  <c r="H238" i="1"/>
  <c r="J238" i="1"/>
  <c r="K238" i="1"/>
  <c r="L238" i="1"/>
  <c r="N238" i="1"/>
  <c r="O238" i="1"/>
  <c r="Q238" i="1"/>
  <c r="R238" i="1" s="1"/>
  <c r="H239" i="1"/>
  <c r="J239" i="1"/>
  <c r="K239" i="1"/>
  <c r="L239" i="1"/>
  <c r="N239" i="1"/>
  <c r="O239" i="1"/>
  <c r="Q239" i="1"/>
  <c r="R239" i="1" s="1"/>
  <c r="H240" i="1"/>
  <c r="J240" i="1"/>
  <c r="K240" i="1"/>
  <c r="L240" i="1"/>
  <c r="N240" i="1"/>
  <c r="O240" i="1"/>
  <c r="Q240" i="1"/>
  <c r="R240" i="1" s="1"/>
  <c r="H241" i="1"/>
  <c r="J241" i="1"/>
  <c r="K241" i="1"/>
  <c r="L241" i="1"/>
  <c r="N241" i="1"/>
  <c r="O241" i="1"/>
  <c r="Q241" i="1"/>
  <c r="R241" i="1" s="1"/>
  <c r="H242" i="1"/>
  <c r="J242" i="1"/>
  <c r="K242" i="1"/>
  <c r="L242" i="1"/>
  <c r="N242" i="1"/>
  <c r="O242" i="1"/>
  <c r="Q242" i="1"/>
  <c r="R242" i="1" s="1"/>
  <c r="H243" i="1"/>
  <c r="J243" i="1"/>
  <c r="K243" i="1"/>
  <c r="L243" i="1"/>
  <c r="N243" i="1"/>
  <c r="O243" i="1"/>
  <c r="Q243" i="1"/>
  <c r="R243" i="1" s="1"/>
  <c r="H244" i="1"/>
  <c r="J244" i="1"/>
  <c r="K244" i="1"/>
  <c r="L244" i="1"/>
  <c r="N244" i="1"/>
  <c r="O244" i="1"/>
  <c r="Q244" i="1"/>
  <c r="R244" i="1" s="1"/>
  <c r="H245" i="1"/>
  <c r="J245" i="1"/>
  <c r="K245" i="1"/>
  <c r="L245" i="1"/>
  <c r="N245" i="1"/>
  <c r="O245" i="1"/>
  <c r="Q245" i="1"/>
  <c r="R245" i="1" s="1"/>
  <c r="H246" i="1"/>
  <c r="J246" i="1"/>
  <c r="K246" i="1"/>
  <c r="L246" i="1"/>
  <c r="N246" i="1"/>
  <c r="O246" i="1"/>
  <c r="Q246" i="1"/>
  <c r="R246" i="1" s="1"/>
  <c r="H247" i="1"/>
  <c r="J247" i="1"/>
  <c r="K247" i="1"/>
  <c r="L247" i="1"/>
  <c r="N247" i="1"/>
  <c r="O247" i="1"/>
  <c r="Q247" i="1"/>
  <c r="R247" i="1" s="1"/>
  <c r="H248" i="1"/>
  <c r="J248" i="1"/>
  <c r="K248" i="1"/>
  <c r="L248" i="1"/>
  <c r="N248" i="1"/>
  <c r="O248" i="1"/>
  <c r="Q248" i="1"/>
  <c r="R248" i="1" s="1"/>
  <c r="H249" i="1"/>
  <c r="J249" i="1"/>
  <c r="K249" i="1"/>
  <c r="L249" i="1"/>
  <c r="N249" i="1"/>
  <c r="O249" i="1"/>
  <c r="Q249" i="1"/>
  <c r="R249" i="1" s="1"/>
  <c r="H250" i="1"/>
  <c r="J250" i="1"/>
  <c r="K250" i="1"/>
  <c r="L250" i="1"/>
  <c r="N250" i="1"/>
  <c r="O250" i="1"/>
  <c r="Q250" i="1"/>
  <c r="R250" i="1" s="1"/>
  <c r="H251" i="1"/>
  <c r="J251" i="1"/>
  <c r="K251" i="1"/>
  <c r="L251" i="1"/>
  <c r="N251" i="1"/>
  <c r="O251" i="1"/>
  <c r="Q251" i="1"/>
  <c r="R251" i="1" s="1"/>
  <c r="H252" i="1"/>
  <c r="J252" i="1"/>
  <c r="K252" i="1"/>
  <c r="L252" i="1"/>
  <c r="N252" i="1"/>
  <c r="O252" i="1"/>
  <c r="Q252" i="1"/>
  <c r="R252" i="1" s="1"/>
  <c r="H253" i="1"/>
  <c r="J253" i="1"/>
  <c r="K253" i="1"/>
  <c r="L253" i="1"/>
  <c r="N253" i="1"/>
  <c r="O253" i="1"/>
  <c r="Q253" i="1"/>
  <c r="R253" i="1" s="1"/>
  <c r="H254" i="1"/>
  <c r="J254" i="1"/>
  <c r="K254" i="1"/>
  <c r="L254" i="1"/>
  <c r="N254" i="1"/>
  <c r="O254" i="1"/>
  <c r="Q254" i="1"/>
  <c r="R254" i="1" s="1"/>
  <c r="H255" i="1"/>
  <c r="J255" i="1"/>
  <c r="K255" i="1"/>
  <c r="L255" i="1"/>
  <c r="N255" i="1"/>
  <c r="O255" i="1"/>
  <c r="Q255" i="1"/>
  <c r="R255" i="1" s="1"/>
  <c r="H256" i="1"/>
  <c r="J256" i="1"/>
  <c r="K256" i="1"/>
  <c r="L256" i="1"/>
  <c r="N256" i="1"/>
  <c r="O256" i="1"/>
  <c r="Q256" i="1"/>
  <c r="R256" i="1" s="1"/>
  <c r="H257" i="1"/>
  <c r="J257" i="1"/>
  <c r="K257" i="1"/>
  <c r="L257" i="1"/>
  <c r="N257" i="1"/>
  <c r="O257" i="1"/>
  <c r="Q257" i="1"/>
  <c r="R257" i="1" s="1"/>
  <c r="H258" i="1"/>
  <c r="J258" i="1"/>
  <c r="K258" i="1"/>
  <c r="L258" i="1"/>
  <c r="N258" i="1"/>
  <c r="O258" i="1"/>
  <c r="Q258" i="1"/>
  <c r="R258" i="1" s="1"/>
  <c r="H259" i="1"/>
  <c r="J259" i="1"/>
  <c r="K259" i="1"/>
  <c r="L259" i="1"/>
  <c r="N259" i="1"/>
  <c r="O259" i="1"/>
  <c r="Q259" i="1"/>
  <c r="R259" i="1" s="1"/>
  <c r="H260" i="1"/>
  <c r="J260" i="1"/>
  <c r="K260" i="1"/>
  <c r="L260" i="1"/>
  <c r="N260" i="1"/>
  <c r="O260" i="1"/>
  <c r="Q260" i="1"/>
  <c r="R260" i="1" s="1"/>
  <c r="H261" i="1"/>
  <c r="J261" i="1"/>
  <c r="K261" i="1"/>
  <c r="L261" i="1"/>
  <c r="N261" i="1"/>
  <c r="O261" i="1"/>
  <c r="Q261" i="1"/>
  <c r="R261" i="1" s="1"/>
  <c r="H262" i="1"/>
  <c r="J262" i="1"/>
  <c r="K262" i="1"/>
  <c r="L262" i="1"/>
  <c r="N262" i="1"/>
  <c r="O262" i="1"/>
  <c r="Q262" i="1"/>
  <c r="R262" i="1" s="1"/>
  <c r="H263" i="1"/>
  <c r="J263" i="1"/>
  <c r="K263" i="1"/>
  <c r="L263" i="1"/>
  <c r="N263" i="1"/>
  <c r="O263" i="1"/>
  <c r="Q263" i="1"/>
  <c r="R263" i="1" s="1"/>
  <c r="H264" i="1"/>
  <c r="J264" i="1"/>
  <c r="K264" i="1"/>
  <c r="L264" i="1"/>
  <c r="N264" i="1"/>
  <c r="O264" i="1"/>
  <c r="Q264" i="1"/>
  <c r="R264" i="1" s="1"/>
  <c r="H265" i="1"/>
  <c r="J265" i="1"/>
  <c r="K265" i="1"/>
  <c r="L265" i="1"/>
  <c r="N265" i="1"/>
  <c r="O265" i="1"/>
  <c r="Q265" i="1"/>
  <c r="R265" i="1" s="1"/>
  <c r="H266" i="1"/>
  <c r="J266" i="1"/>
  <c r="K266" i="1"/>
  <c r="L266" i="1"/>
  <c r="N266" i="1"/>
  <c r="O266" i="1"/>
  <c r="Q266" i="1"/>
  <c r="R266" i="1" s="1"/>
  <c r="H267" i="1"/>
  <c r="J267" i="1"/>
  <c r="K267" i="1"/>
  <c r="L267" i="1"/>
  <c r="N267" i="1"/>
  <c r="O267" i="1"/>
  <c r="Q267" i="1"/>
  <c r="R267" i="1" s="1"/>
  <c r="H268" i="1"/>
  <c r="J268" i="1"/>
  <c r="K268" i="1"/>
  <c r="L268" i="1"/>
  <c r="N268" i="1"/>
  <c r="O268" i="1"/>
  <c r="Q268" i="1"/>
  <c r="R268" i="1" s="1"/>
  <c r="H269" i="1"/>
  <c r="J269" i="1"/>
  <c r="K269" i="1"/>
  <c r="L269" i="1"/>
  <c r="N269" i="1"/>
  <c r="O269" i="1"/>
  <c r="Q269" i="1"/>
  <c r="R269" i="1" s="1"/>
  <c r="H270" i="1"/>
  <c r="J270" i="1"/>
  <c r="K270" i="1"/>
  <c r="L270" i="1"/>
  <c r="N270" i="1"/>
  <c r="O270" i="1"/>
  <c r="Q270" i="1"/>
  <c r="R270" i="1" s="1"/>
  <c r="H271" i="1"/>
  <c r="J271" i="1"/>
  <c r="K271" i="1"/>
  <c r="L271" i="1"/>
  <c r="N271" i="1"/>
  <c r="O271" i="1"/>
  <c r="Q271" i="1"/>
  <c r="R271" i="1" s="1"/>
  <c r="H272" i="1"/>
  <c r="J272" i="1"/>
  <c r="K272" i="1"/>
  <c r="L272" i="1"/>
  <c r="N272" i="1"/>
  <c r="O272" i="1"/>
  <c r="Q272" i="1"/>
  <c r="R272" i="1" s="1"/>
  <c r="H273" i="1"/>
  <c r="J273" i="1"/>
  <c r="K273" i="1"/>
  <c r="L273" i="1"/>
  <c r="N273" i="1"/>
  <c r="O273" i="1"/>
  <c r="Q273" i="1"/>
  <c r="R273" i="1" s="1"/>
  <c r="H274" i="1"/>
  <c r="J274" i="1"/>
  <c r="K274" i="1"/>
  <c r="L274" i="1"/>
  <c r="N274" i="1"/>
  <c r="O274" i="1"/>
  <c r="Q274" i="1"/>
  <c r="R274" i="1" s="1"/>
  <c r="H275" i="1"/>
  <c r="J275" i="1"/>
  <c r="K275" i="1"/>
  <c r="L275" i="1"/>
  <c r="N275" i="1"/>
  <c r="O275" i="1"/>
  <c r="Q275" i="1"/>
  <c r="R275" i="1" s="1"/>
  <c r="H276" i="1"/>
  <c r="J276" i="1"/>
  <c r="K276" i="1"/>
  <c r="L276" i="1"/>
  <c r="N276" i="1"/>
  <c r="O276" i="1"/>
  <c r="Q276" i="1"/>
  <c r="R276" i="1" s="1"/>
  <c r="H277" i="1"/>
  <c r="J277" i="1"/>
  <c r="K277" i="1"/>
  <c r="L277" i="1"/>
  <c r="N277" i="1"/>
  <c r="O277" i="1"/>
  <c r="Q277" i="1"/>
  <c r="R277" i="1" s="1"/>
  <c r="H278" i="1"/>
  <c r="J278" i="1"/>
  <c r="K278" i="1"/>
  <c r="L278" i="1"/>
  <c r="N278" i="1"/>
  <c r="O278" i="1"/>
  <c r="Q278" i="1"/>
  <c r="R278" i="1" s="1"/>
  <c r="H279" i="1"/>
  <c r="J279" i="1"/>
  <c r="K279" i="1"/>
  <c r="L279" i="1"/>
  <c r="N279" i="1"/>
  <c r="O279" i="1"/>
  <c r="Q279" i="1"/>
  <c r="R279" i="1" s="1"/>
  <c r="H280" i="1"/>
  <c r="J280" i="1"/>
  <c r="K280" i="1"/>
  <c r="L280" i="1"/>
  <c r="N280" i="1"/>
  <c r="O280" i="1"/>
  <c r="Q280" i="1"/>
  <c r="R280" i="1" s="1"/>
  <c r="H281" i="1"/>
  <c r="J281" i="1"/>
  <c r="K281" i="1"/>
  <c r="L281" i="1"/>
  <c r="N281" i="1"/>
  <c r="O281" i="1"/>
  <c r="Q281" i="1"/>
  <c r="R281" i="1" s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J199" i="1"/>
  <c r="K199" i="1"/>
  <c r="L199" i="1"/>
  <c r="N199" i="1"/>
  <c r="O199" i="1"/>
  <c r="Q199" i="1"/>
  <c r="R199" i="1" s="1"/>
  <c r="J200" i="1"/>
  <c r="K200" i="1"/>
  <c r="L200" i="1"/>
  <c r="N200" i="1"/>
  <c r="O200" i="1"/>
  <c r="Q200" i="1"/>
  <c r="R200" i="1" s="1"/>
  <c r="J201" i="1"/>
  <c r="K201" i="1"/>
  <c r="L201" i="1"/>
  <c r="N201" i="1"/>
  <c r="O201" i="1"/>
  <c r="Q201" i="1"/>
  <c r="R201" i="1" s="1"/>
  <c r="J202" i="1"/>
  <c r="K202" i="1"/>
  <c r="L202" i="1"/>
  <c r="N202" i="1"/>
  <c r="O202" i="1"/>
  <c r="Q202" i="1"/>
  <c r="R202" i="1" s="1"/>
  <c r="J203" i="1"/>
  <c r="K203" i="1"/>
  <c r="L203" i="1"/>
  <c r="N203" i="1"/>
  <c r="O203" i="1"/>
  <c r="Q203" i="1"/>
  <c r="R203" i="1" s="1"/>
  <c r="J204" i="1"/>
  <c r="K204" i="1"/>
  <c r="L204" i="1"/>
  <c r="N204" i="1"/>
  <c r="O204" i="1"/>
  <c r="Q204" i="1"/>
  <c r="R204" i="1" s="1"/>
  <c r="J205" i="1"/>
  <c r="K205" i="1"/>
  <c r="L205" i="1"/>
  <c r="N205" i="1"/>
  <c r="O205" i="1"/>
  <c r="Q205" i="1"/>
  <c r="R205" i="1" s="1"/>
  <c r="J206" i="1"/>
  <c r="K206" i="1"/>
  <c r="L206" i="1"/>
  <c r="N206" i="1"/>
  <c r="O206" i="1"/>
  <c r="Q206" i="1"/>
  <c r="R206" i="1" s="1"/>
  <c r="J207" i="1"/>
  <c r="K207" i="1"/>
  <c r="L207" i="1"/>
  <c r="N207" i="1"/>
  <c r="O207" i="1"/>
  <c r="Q207" i="1"/>
  <c r="R207" i="1" s="1"/>
  <c r="J208" i="1"/>
  <c r="K208" i="1"/>
  <c r="L208" i="1"/>
  <c r="N208" i="1"/>
  <c r="O208" i="1"/>
  <c r="Q208" i="1"/>
  <c r="R208" i="1" s="1"/>
  <c r="J209" i="1"/>
  <c r="K209" i="1"/>
  <c r="L209" i="1"/>
  <c r="N209" i="1"/>
  <c r="O209" i="1"/>
  <c r="Q209" i="1"/>
  <c r="R209" i="1" s="1"/>
  <c r="J210" i="1"/>
  <c r="K210" i="1"/>
  <c r="L210" i="1"/>
  <c r="N210" i="1"/>
  <c r="O210" i="1"/>
  <c r="Q210" i="1"/>
  <c r="R210" i="1" s="1"/>
  <c r="J211" i="1"/>
  <c r="K211" i="1"/>
  <c r="L211" i="1"/>
  <c r="N211" i="1"/>
  <c r="O211" i="1"/>
  <c r="Q211" i="1"/>
  <c r="R211" i="1" s="1"/>
  <c r="J212" i="1"/>
  <c r="K212" i="1"/>
  <c r="L212" i="1"/>
  <c r="N212" i="1"/>
  <c r="O212" i="1"/>
  <c r="Q212" i="1"/>
  <c r="R212" i="1" s="1"/>
  <c r="J213" i="1"/>
  <c r="K213" i="1"/>
  <c r="L213" i="1"/>
  <c r="N213" i="1"/>
  <c r="O213" i="1"/>
  <c r="Q213" i="1"/>
  <c r="R213" i="1" s="1"/>
  <c r="J214" i="1"/>
  <c r="K214" i="1"/>
  <c r="L214" i="1"/>
  <c r="N214" i="1"/>
  <c r="O214" i="1"/>
  <c r="Q214" i="1"/>
  <c r="R214" i="1" s="1"/>
  <c r="J215" i="1"/>
  <c r="K215" i="1"/>
  <c r="L215" i="1"/>
  <c r="N215" i="1"/>
  <c r="O215" i="1"/>
  <c r="Q215" i="1"/>
  <c r="R215" i="1" s="1"/>
  <c r="J216" i="1"/>
  <c r="K216" i="1"/>
  <c r="L216" i="1"/>
  <c r="N216" i="1"/>
  <c r="O216" i="1"/>
  <c r="Q216" i="1"/>
  <c r="R216" i="1" s="1"/>
  <c r="J217" i="1"/>
  <c r="K217" i="1"/>
  <c r="L217" i="1"/>
  <c r="N217" i="1"/>
  <c r="O217" i="1"/>
  <c r="Q217" i="1"/>
  <c r="R217" i="1" s="1"/>
  <c r="J218" i="1"/>
  <c r="K218" i="1"/>
  <c r="L218" i="1"/>
  <c r="N218" i="1"/>
  <c r="O218" i="1"/>
  <c r="Q218" i="1"/>
  <c r="R218" i="1" s="1"/>
  <c r="J219" i="1"/>
  <c r="K219" i="1"/>
  <c r="L219" i="1"/>
  <c r="N219" i="1"/>
  <c r="O219" i="1"/>
  <c r="Q219" i="1"/>
  <c r="R219" i="1" s="1"/>
  <c r="J220" i="1"/>
  <c r="K220" i="1"/>
  <c r="L220" i="1"/>
  <c r="N220" i="1"/>
  <c r="O220" i="1"/>
  <c r="Q220" i="1"/>
  <c r="R220" i="1" s="1"/>
  <c r="J221" i="1"/>
  <c r="K221" i="1"/>
  <c r="L221" i="1"/>
  <c r="N221" i="1"/>
  <c r="O221" i="1"/>
  <c r="Q221" i="1"/>
  <c r="R221" i="1" s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R222" i="1" l="1"/>
  <c r="R282" i="1"/>
  <c r="H222" i="1"/>
  <c r="H282" i="1"/>
  <c r="L300" i="1"/>
  <c r="L301" i="1"/>
  <c r="L302" i="1"/>
  <c r="L303" i="1"/>
  <c r="L304" i="1"/>
  <c r="L299" i="1"/>
  <c r="L284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86" i="1"/>
  <c r="L10" i="1"/>
  <c r="G352" i="1" l="1"/>
  <c r="G222" i="1"/>
  <c r="G297" i="1"/>
  <c r="H300" i="1"/>
  <c r="J300" i="1"/>
  <c r="K300" i="1"/>
  <c r="N300" i="1"/>
  <c r="O300" i="1"/>
  <c r="Q300" i="1"/>
  <c r="R300" i="1" s="1"/>
  <c r="H301" i="1"/>
  <c r="J301" i="1"/>
  <c r="K301" i="1"/>
  <c r="N301" i="1"/>
  <c r="O301" i="1"/>
  <c r="Q301" i="1"/>
  <c r="R301" i="1" s="1"/>
  <c r="H302" i="1"/>
  <c r="J302" i="1"/>
  <c r="K302" i="1"/>
  <c r="N302" i="1"/>
  <c r="O302" i="1"/>
  <c r="Q302" i="1"/>
  <c r="R302" i="1"/>
  <c r="H303" i="1"/>
  <c r="J303" i="1"/>
  <c r="K303" i="1"/>
  <c r="N303" i="1"/>
  <c r="O303" i="1"/>
  <c r="Q303" i="1"/>
  <c r="R303" i="1" s="1"/>
  <c r="H304" i="1"/>
  <c r="J304" i="1"/>
  <c r="K304" i="1"/>
  <c r="N304" i="1"/>
  <c r="O304" i="1"/>
  <c r="Q304" i="1"/>
  <c r="R304" i="1" s="1"/>
  <c r="Q299" i="1"/>
  <c r="R299" i="1" s="1"/>
  <c r="O299" i="1"/>
  <c r="N299" i="1"/>
  <c r="K299" i="1"/>
  <c r="J299" i="1"/>
  <c r="H299" i="1"/>
  <c r="Q284" i="1"/>
  <c r="R284" i="1" s="1"/>
  <c r="R297" i="1" s="1"/>
  <c r="O284" i="1"/>
  <c r="N284" i="1"/>
  <c r="K284" i="1"/>
  <c r="J284" i="1"/>
  <c r="H284" i="1"/>
  <c r="H297" i="1" l="1"/>
  <c r="R352" i="1"/>
  <c r="H352" i="1"/>
  <c r="G196" i="1" l="1"/>
  <c r="K97" i="1"/>
  <c r="N97" i="1"/>
  <c r="O97" i="1"/>
  <c r="Q97" i="1"/>
  <c r="R97" i="1" s="1"/>
  <c r="K98" i="1"/>
  <c r="N98" i="1"/>
  <c r="O98" i="1"/>
  <c r="Q98" i="1"/>
  <c r="R98" i="1" s="1"/>
  <c r="K99" i="1"/>
  <c r="N99" i="1"/>
  <c r="O99" i="1"/>
  <c r="Q99" i="1"/>
  <c r="R99" i="1" s="1"/>
  <c r="K100" i="1"/>
  <c r="N100" i="1"/>
  <c r="O100" i="1"/>
  <c r="Q100" i="1"/>
  <c r="R100" i="1" s="1"/>
  <c r="K101" i="1"/>
  <c r="N101" i="1"/>
  <c r="O101" i="1"/>
  <c r="Q101" i="1"/>
  <c r="R101" i="1" s="1"/>
  <c r="K102" i="1"/>
  <c r="N102" i="1"/>
  <c r="O102" i="1"/>
  <c r="Q102" i="1"/>
  <c r="R102" i="1" s="1"/>
  <c r="K103" i="1"/>
  <c r="N103" i="1"/>
  <c r="O103" i="1"/>
  <c r="Q103" i="1"/>
  <c r="R103" i="1" s="1"/>
  <c r="K104" i="1"/>
  <c r="N104" i="1"/>
  <c r="O104" i="1"/>
  <c r="Q104" i="1"/>
  <c r="R104" i="1" s="1"/>
  <c r="K105" i="1"/>
  <c r="N105" i="1"/>
  <c r="O105" i="1"/>
  <c r="Q105" i="1"/>
  <c r="R105" i="1" s="1"/>
  <c r="K106" i="1"/>
  <c r="N106" i="1"/>
  <c r="O106" i="1"/>
  <c r="Q106" i="1"/>
  <c r="R106" i="1" s="1"/>
  <c r="K107" i="1"/>
  <c r="N107" i="1"/>
  <c r="O107" i="1"/>
  <c r="Q107" i="1"/>
  <c r="R107" i="1" s="1"/>
  <c r="K108" i="1"/>
  <c r="N108" i="1"/>
  <c r="O108" i="1"/>
  <c r="Q108" i="1"/>
  <c r="R108" i="1" s="1"/>
  <c r="K109" i="1"/>
  <c r="N109" i="1"/>
  <c r="O109" i="1"/>
  <c r="Q109" i="1"/>
  <c r="R109" i="1" s="1"/>
  <c r="K110" i="1"/>
  <c r="N110" i="1"/>
  <c r="O110" i="1"/>
  <c r="Q110" i="1"/>
  <c r="R110" i="1" s="1"/>
  <c r="K111" i="1"/>
  <c r="N111" i="1"/>
  <c r="O111" i="1"/>
  <c r="Q111" i="1"/>
  <c r="R111" i="1" s="1"/>
  <c r="K112" i="1"/>
  <c r="N112" i="1"/>
  <c r="O112" i="1"/>
  <c r="Q112" i="1"/>
  <c r="R112" i="1" s="1"/>
  <c r="K113" i="1"/>
  <c r="N113" i="1"/>
  <c r="O113" i="1"/>
  <c r="Q113" i="1"/>
  <c r="R113" i="1" s="1"/>
  <c r="K114" i="1"/>
  <c r="N114" i="1"/>
  <c r="O114" i="1"/>
  <c r="Q114" i="1"/>
  <c r="R114" i="1" s="1"/>
  <c r="K115" i="1"/>
  <c r="N115" i="1"/>
  <c r="O115" i="1"/>
  <c r="Q115" i="1"/>
  <c r="R115" i="1" s="1"/>
  <c r="K116" i="1"/>
  <c r="N116" i="1"/>
  <c r="O116" i="1"/>
  <c r="Q116" i="1"/>
  <c r="R116" i="1" s="1"/>
  <c r="K117" i="1"/>
  <c r="N117" i="1"/>
  <c r="O117" i="1"/>
  <c r="Q117" i="1"/>
  <c r="R117" i="1" s="1"/>
  <c r="K118" i="1"/>
  <c r="N118" i="1"/>
  <c r="O118" i="1"/>
  <c r="Q118" i="1"/>
  <c r="R118" i="1" s="1"/>
  <c r="K119" i="1"/>
  <c r="N119" i="1"/>
  <c r="O119" i="1"/>
  <c r="Q119" i="1"/>
  <c r="R119" i="1" s="1"/>
  <c r="K120" i="1"/>
  <c r="N120" i="1"/>
  <c r="O120" i="1"/>
  <c r="Q120" i="1"/>
  <c r="R120" i="1" s="1"/>
  <c r="K121" i="1"/>
  <c r="N121" i="1"/>
  <c r="O121" i="1"/>
  <c r="Q121" i="1"/>
  <c r="R121" i="1" s="1"/>
  <c r="K122" i="1"/>
  <c r="N122" i="1"/>
  <c r="O122" i="1"/>
  <c r="Q122" i="1"/>
  <c r="R122" i="1" s="1"/>
  <c r="K123" i="1"/>
  <c r="N123" i="1"/>
  <c r="O123" i="1"/>
  <c r="Q123" i="1"/>
  <c r="R123" i="1" s="1"/>
  <c r="K124" i="1"/>
  <c r="N124" i="1"/>
  <c r="O124" i="1"/>
  <c r="Q124" i="1"/>
  <c r="R124" i="1" s="1"/>
  <c r="K125" i="1"/>
  <c r="N125" i="1"/>
  <c r="O125" i="1"/>
  <c r="Q125" i="1"/>
  <c r="R125" i="1" s="1"/>
  <c r="K126" i="1"/>
  <c r="N126" i="1"/>
  <c r="O126" i="1"/>
  <c r="Q126" i="1"/>
  <c r="R126" i="1" s="1"/>
  <c r="K127" i="1"/>
  <c r="N127" i="1"/>
  <c r="O127" i="1"/>
  <c r="Q127" i="1"/>
  <c r="R127" i="1" s="1"/>
  <c r="K128" i="1"/>
  <c r="N128" i="1"/>
  <c r="O128" i="1"/>
  <c r="Q128" i="1"/>
  <c r="R128" i="1" s="1"/>
  <c r="K129" i="1"/>
  <c r="N129" i="1"/>
  <c r="O129" i="1"/>
  <c r="Q129" i="1"/>
  <c r="R129" i="1" s="1"/>
  <c r="K130" i="1"/>
  <c r="N130" i="1"/>
  <c r="O130" i="1"/>
  <c r="Q130" i="1"/>
  <c r="R130" i="1" s="1"/>
  <c r="K131" i="1"/>
  <c r="N131" i="1"/>
  <c r="O131" i="1"/>
  <c r="Q131" i="1"/>
  <c r="R131" i="1" s="1"/>
  <c r="K132" i="1"/>
  <c r="N132" i="1"/>
  <c r="O132" i="1"/>
  <c r="Q132" i="1"/>
  <c r="R132" i="1" s="1"/>
  <c r="K133" i="1"/>
  <c r="N133" i="1"/>
  <c r="O133" i="1"/>
  <c r="Q133" i="1"/>
  <c r="R133" i="1" s="1"/>
  <c r="K134" i="1"/>
  <c r="N134" i="1"/>
  <c r="O134" i="1"/>
  <c r="Q134" i="1"/>
  <c r="R134" i="1" s="1"/>
  <c r="K135" i="1"/>
  <c r="N135" i="1"/>
  <c r="O135" i="1"/>
  <c r="Q135" i="1"/>
  <c r="R135" i="1" s="1"/>
  <c r="K136" i="1"/>
  <c r="N136" i="1"/>
  <c r="O136" i="1"/>
  <c r="Q136" i="1"/>
  <c r="R136" i="1" s="1"/>
  <c r="K137" i="1"/>
  <c r="N137" i="1"/>
  <c r="O137" i="1"/>
  <c r="Q137" i="1"/>
  <c r="R137" i="1" s="1"/>
  <c r="K138" i="1"/>
  <c r="N138" i="1"/>
  <c r="O138" i="1"/>
  <c r="Q138" i="1"/>
  <c r="R138" i="1" s="1"/>
  <c r="K139" i="1"/>
  <c r="N139" i="1"/>
  <c r="O139" i="1"/>
  <c r="Q139" i="1"/>
  <c r="R139" i="1" s="1"/>
  <c r="K140" i="1"/>
  <c r="N140" i="1"/>
  <c r="O140" i="1"/>
  <c r="Q140" i="1"/>
  <c r="R140" i="1" s="1"/>
  <c r="K141" i="1"/>
  <c r="N141" i="1"/>
  <c r="O141" i="1"/>
  <c r="Q141" i="1"/>
  <c r="R141" i="1" s="1"/>
  <c r="K142" i="1"/>
  <c r="N142" i="1"/>
  <c r="O142" i="1"/>
  <c r="Q142" i="1"/>
  <c r="R142" i="1" s="1"/>
  <c r="K143" i="1"/>
  <c r="N143" i="1"/>
  <c r="O143" i="1"/>
  <c r="Q143" i="1"/>
  <c r="R143" i="1" s="1"/>
  <c r="K144" i="1"/>
  <c r="N144" i="1"/>
  <c r="O144" i="1"/>
  <c r="Q144" i="1"/>
  <c r="R144" i="1" s="1"/>
  <c r="K145" i="1"/>
  <c r="N145" i="1"/>
  <c r="O145" i="1"/>
  <c r="Q145" i="1"/>
  <c r="R145" i="1" s="1"/>
  <c r="K146" i="1"/>
  <c r="N146" i="1"/>
  <c r="O146" i="1"/>
  <c r="Q146" i="1"/>
  <c r="R146" i="1" s="1"/>
  <c r="K147" i="1"/>
  <c r="N147" i="1"/>
  <c r="O147" i="1"/>
  <c r="Q147" i="1"/>
  <c r="R147" i="1" s="1"/>
  <c r="K148" i="1"/>
  <c r="N148" i="1"/>
  <c r="O148" i="1"/>
  <c r="Q148" i="1"/>
  <c r="R148" i="1" s="1"/>
  <c r="K149" i="1"/>
  <c r="N149" i="1"/>
  <c r="O149" i="1"/>
  <c r="Q149" i="1"/>
  <c r="R149" i="1" s="1"/>
  <c r="K150" i="1"/>
  <c r="N150" i="1"/>
  <c r="O150" i="1"/>
  <c r="Q150" i="1"/>
  <c r="R150" i="1" s="1"/>
  <c r="K151" i="1"/>
  <c r="N151" i="1"/>
  <c r="O151" i="1"/>
  <c r="Q151" i="1"/>
  <c r="R151" i="1" s="1"/>
  <c r="K152" i="1"/>
  <c r="N152" i="1"/>
  <c r="O152" i="1"/>
  <c r="Q152" i="1"/>
  <c r="R152" i="1" s="1"/>
  <c r="K153" i="1"/>
  <c r="N153" i="1"/>
  <c r="O153" i="1"/>
  <c r="Q153" i="1"/>
  <c r="R153" i="1" s="1"/>
  <c r="K154" i="1"/>
  <c r="N154" i="1"/>
  <c r="O154" i="1"/>
  <c r="Q154" i="1"/>
  <c r="R154" i="1" s="1"/>
  <c r="K155" i="1"/>
  <c r="N155" i="1"/>
  <c r="O155" i="1"/>
  <c r="Q155" i="1"/>
  <c r="R155" i="1" s="1"/>
  <c r="K156" i="1"/>
  <c r="N156" i="1"/>
  <c r="O156" i="1"/>
  <c r="Q156" i="1"/>
  <c r="R156" i="1" s="1"/>
  <c r="K157" i="1"/>
  <c r="N157" i="1"/>
  <c r="O157" i="1"/>
  <c r="Q157" i="1"/>
  <c r="R157" i="1" s="1"/>
  <c r="K158" i="1"/>
  <c r="N158" i="1"/>
  <c r="O158" i="1"/>
  <c r="Q158" i="1"/>
  <c r="R158" i="1" s="1"/>
  <c r="K159" i="1"/>
  <c r="N159" i="1"/>
  <c r="O159" i="1"/>
  <c r="Q159" i="1"/>
  <c r="R159" i="1" s="1"/>
  <c r="K160" i="1"/>
  <c r="N160" i="1"/>
  <c r="O160" i="1"/>
  <c r="Q160" i="1"/>
  <c r="R160" i="1" s="1"/>
  <c r="K161" i="1"/>
  <c r="N161" i="1"/>
  <c r="O161" i="1"/>
  <c r="Q161" i="1"/>
  <c r="R161" i="1" s="1"/>
  <c r="K162" i="1"/>
  <c r="N162" i="1"/>
  <c r="O162" i="1"/>
  <c r="Q162" i="1"/>
  <c r="R162" i="1" s="1"/>
  <c r="K163" i="1"/>
  <c r="N163" i="1"/>
  <c r="O163" i="1"/>
  <c r="Q163" i="1"/>
  <c r="R163" i="1" s="1"/>
  <c r="K164" i="1"/>
  <c r="N164" i="1"/>
  <c r="O164" i="1"/>
  <c r="Q164" i="1"/>
  <c r="R164" i="1" s="1"/>
  <c r="K165" i="1"/>
  <c r="N165" i="1"/>
  <c r="O165" i="1"/>
  <c r="Q165" i="1"/>
  <c r="R165" i="1" s="1"/>
  <c r="K166" i="1"/>
  <c r="N166" i="1"/>
  <c r="O166" i="1"/>
  <c r="Q166" i="1"/>
  <c r="R166" i="1" s="1"/>
  <c r="K167" i="1"/>
  <c r="N167" i="1"/>
  <c r="O167" i="1"/>
  <c r="Q167" i="1"/>
  <c r="R167" i="1" s="1"/>
  <c r="K168" i="1"/>
  <c r="N168" i="1"/>
  <c r="O168" i="1"/>
  <c r="Q168" i="1"/>
  <c r="R168" i="1" s="1"/>
  <c r="K169" i="1"/>
  <c r="N169" i="1"/>
  <c r="O169" i="1"/>
  <c r="Q169" i="1"/>
  <c r="R169" i="1" s="1"/>
  <c r="K170" i="1"/>
  <c r="N170" i="1"/>
  <c r="O170" i="1"/>
  <c r="Q170" i="1"/>
  <c r="R170" i="1" s="1"/>
  <c r="K171" i="1"/>
  <c r="N171" i="1"/>
  <c r="O171" i="1"/>
  <c r="Q171" i="1"/>
  <c r="R171" i="1" s="1"/>
  <c r="K172" i="1"/>
  <c r="N172" i="1"/>
  <c r="O172" i="1"/>
  <c r="Q172" i="1"/>
  <c r="R172" i="1" s="1"/>
  <c r="K173" i="1"/>
  <c r="N173" i="1"/>
  <c r="O173" i="1"/>
  <c r="Q173" i="1"/>
  <c r="R173" i="1" s="1"/>
  <c r="K174" i="1"/>
  <c r="N174" i="1"/>
  <c r="O174" i="1"/>
  <c r="Q174" i="1"/>
  <c r="R174" i="1" s="1"/>
  <c r="K175" i="1"/>
  <c r="N175" i="1"/>
  <c r="O175" i="1"/>
  <c r="Q175" i="1"/>
  <c r="R175" i="1" s="1"/>
  <c r="K176" i="1"/>
  <c r="N176" i="1"/>
  <c r="O176" i="1"/>
  <c r="Q176" i="1"/>
  <c r="R176" i="1" s="1"/>
  <c r="K177" i="1"/>
  <c r="N177" i="1"/>
  <c r="O177" i="1"/>
  <c r="Q177" i="1"/>
  <c r="R177" i="1" s="1"/>
  <c r="K178" i="1"/>
  <c r="N178" i="1"/>
  <c r="O178" i="1"/>
  <c r="Q178" i="1"/>
  <c r="R178" i="1" s="1"/>
  <c r="K179" i="1"/>
  <c r="N179" i="1"/>
  <c r="O179" i="1"/>
  <c r="Q179" i="1"/>
  <c r="R179" i="1" s="1"/>
  <c r="K180" i="1"/>
  <c r="N180" i="1"/>
  <c r="O180" i="1"/>
  <c r="Q180" i="1"/>
  <c r="R180" i="1" s="1"/>
  <c r="K181" i="1"/>
  <c r="N181" i="1"/>
  <c r="O181" i="1"/>
  <c r="Q181" i="1"/>
  <c r="R181" i="1" s="1"/>
  <c r="K182" i="1"/>
  <c r="N182" i="1"/>
  <c r="O182" i="1"/>
  <c r="Q182" i="1"/>
  <c r="R182" i="1" s="1"/>
  <c r="K183" i="1"/>
  <c r="N183" i="1"/>
  <c r="O183" i="1"/>
  <c r="Q183" i="1"/>
  <c r="R183" i="1" s="1"/>
  <c r="K184" i="1"/>
  <c r="N184" i="1"/>
  <c r="O184" i="1"/>
  <c r="Q184" i="1"/>
  <c r="R184" i="1" s="1"/>
  <c r="K185" i="1"/>
  <c r="N185" i="1"/>
  <c r="O185" i="1"/>
  <c r="Q185" i="1"/>
  <c r="R185" i="1" s="1"/>
  <c r="K186" i="1"/>
  <c r="N186" i="1"/>
  <c r="O186" i="1"/>
  <c r="Q186" i="1"/>
  <c r="R186" i="1" s="1"/>
  <c r="K187" i="1"/>
  <c r="N187" i="1"/>
  <c r="O187" i="1"/>
  <c r="Q187" i="1"/>
  <c r="R187" i="1" s="1"/>
  <c r="K188" i="1"/>
  <c r="N188" i="1"/>
  <c r="O188" i="1"/>
  <c r="Q188" i="1"/>
  <c r="R188" i="1" s="1"/>
  <c r="K189" i="1"/>
  <c r="N189" i="1"/>
  <c r="O189" i="1"/>
  <c r="Q189" i="1"/>
  <c r="R189" i="1" s="1"/>
  <c r="K190" i="1"/>
  <c r="N190" i="1"/>
  <c r="O190" i="1"/>
  <c r="Q190" i="1"/>
  <c r="R190" i="1" s="1"/>
  <c r="K191" i="1"/>
  <c r="N191" i="1"/>
  <c r="O191" i="1"/>
  <c r="Q191" i="1"/>
  <c r="R191" i="1" s="1"/>
  <c r="K192" i="1"/>
  <c r="N192" i="1"/>
  <c r="O192" i="1"/>
  <c r="Q192" i="1"/>
  <c r="R192" i="1" s="1"/>
  <c r="K193" i="1"/>
  <c r="N193" i="1"/>
  <c r="O193" i="1"/>
  <c r="Q193" i="1"/>
  <c r="R193" i="1" s="1"/>
  <c r="K194" i="1"/>
  <c r="N194" i="1"/>
  <c r="O194" i="1"/>
  <c r="Q194" i="1"/>
  <c r="R194" i="1" s="1"/>
  <c r="K195" i="1"/>
  <c r="N195" i="1"/>
  <c r="O195" i="1"/>
  <c r="Q195" i="1"/>
  <c r="R195" i="1" s="1"/>
  <c r="Q96" i="1"/>
  <c r="R96" i="1" s="1"/>
  <c r="O96" i="1"/>
  <c r="N96" i="1"/>
  <c r="K96" i="1"/>
  <c r="Q95" i="1"/>
  <c r="R95" i="1" s="1"/>
  <c r="O95" i="1"/>
  <c r="N95" i="1"/>
  <c r="K95" i="1"/>
  <c r="Q94" i="1"/>
  <c r="R94" i="1" s="1"/>
  <c r="O94" i="1"/>
  <c r="N94" i="1"/>
  <c r="K94" i="1"/>
  <c r="Q93" i="1"/>
  <c r="R93" i="1" s="1"/>
  <c r="O93" i="1"/>
  <c r="N93" i="1"/>
  <c r="K93" i="1"/>
  <c r="Q92" i="1"/>
  <c r="R92" i="1" s="1"/>
  <c r="O92" i="1"/>
  <c r="N92" i="1"/>
  <c r="K92" i="1"/>
  <c r="Q91" i="1"/>
  <c r="R91" i="1" s="1"/>
  <c r="O91" i="1"/>
  <c r="N91" i="1"/>
  <c r="K91" i="1"/>
  <c r="Q90" i="1"/>
  <c r="R90" i="1" s="1"/>
  <c r="O90" i="1"/>
  <c r="N90" i="1"/>
  <c r="K90" i="1"/>
  <c r="Q89" i="1"/>
  <c r="R89" i="1" s="1"/>
  <c r="O89" i="1"/>
  <c r="N89" i="1"/>
  <c r="K89" i="1"/>
  <c r="Q88" i="1"/>
  <c r="R88" i="1" s="1"/>
  <c r="O88" i="1"/>
  <c r="N88" i="1"/>
  <c r="K88" i="1"/>
  <c r="Q87" i="1"/>
  <c r="R87" i="1" s="1"/>
  <c r="O87" i="1"/>
  <c r="N87" i="1"/>
  <c r="K87" i="1"/>
  <c r="Q86" i="1"/>
  <c r="R86" i="1" s="1"/>
  <c r="O86" i="1"/>
  <c r="N86" i="1"/>
  <c r="K86" i="1"/>
  <c r="R196" i="1" l="1"/>
  <c r="Q196" i="1"/>
  <c r="H196" i="1"/>
  <c r="G84" i="1"/>
  <c r="O10" i="1" l="1"/>
  <c r="J10" i="1"/>
  <c r="K10" i="1"/>
  <c r="N10" i="1"/>
  <c r="H84" i="1" l="1"/>
  <c r="H353" i="1" s="1"/>
  <c r="G3" i="1" s="1"/>
  <c r="Q10" i="1"/>
  <c r="H354" i="1" l="1"/>
  <c r="H355" i="1" s="1"/>
  <c r="R10" i="1"/>
  <c r="R84" i="1" s="1"/>
  <c r="Q84" i="1"/>
  <c r="R353" i="1" l="1"/>
  <c r="R354" i="1" s="1"/>
  <c r="R355" i="1" s="1"/>
</calcChain>
</file>

<file path=xl/sharedStrings.xml><?xml version="1.0" encoding="utf-8"?>
<sst xmlns="http://schemas.openxmlformats.org/spreadsheetml/2006/main" count="1024" uniqueCount="614">
  <si>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</si>
  <si>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</si>
  <si>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</si>
  <si>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</si>
  <si>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</si>
  <si>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</si>
  <si>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Ед. 
изм.</t>
  </si>
  <si>
    <t>НМЦ единицы продукции
(руб. без НДС)</t>
  </si>
  <si>
    <t>НМЦ по позиции продукции
(руб. без НДС)</t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</si>
  <si>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</si>
  <si>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</si>
  <si>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</si>
  <si>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м</t>
  </si>
  <si>
    <r>
      <t>Начальная (максимальная) 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</si>
  <si>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>шт</t>
  </si>
  <si>
    <t>Номер по каталогу</t>
  </si>
  <si>
    <t xml:space="preserve">Итого по филиалу "АЭС"  </t>
  </si>
  <si>
    <r>
      <t xml:space="preserve">Страна происхождения товара
</t>
    </r>
    <r>
      <rPr>
        <i/>
        <sz val="10"/>
        <color rgb="FFFF0000"/>
        <rFont val="Times New Roman"/>
        <family val="1"/>
        <charset val="204"/>
      </rPr>
      <t>[заполняется Участником – только для товаров, в соответствии с общероссийским классификатором стран мира]</t>
    </r>
  </si>
  <si>
    <t>компл</t>
  </si>
  <si>
    <t>1.3. филиал АО «ДРСК» «Хабаровские электрические сети»</t>
  </si>
  <si>
    <t>ИТОГО без НДС, руб.</t>
  </si>
  <si>
    <t>Кроме того, НДС, руб.</t>
  </si>
  <si>
    <t>ИТОГО с НДС, руб.</t>
  </si>
  <si>
    <t>1.1. филиал АО «ДРСК» «Амурские электрические сети» (Партия № I)</t>
  </si>
  <si>
    <t>1.2. филиал АО «ДРСК» «Приморские электрические сети» (Партия № 2)</t>
  </si>
  <si>
    <t>1.4. филиал АО «ДРСК» «Электрические сети ЕАО» (партия № 5)</t>
  </si>
  <si>
    <t>1.3.2 СП «Центральные электрические сети» г. Хабаровск (партия № 4)</t>
  </si>
  <si>
    <t>1.3.1 СП «Северные электрические сети» г. Комсомольск-на-Амуре (партия № 3)</t>
  </si>
  <si>
    <t>1.5. филиал АО «ДРСК» «Южно-Якутские электрические сети» (партия № 6)</t>
  </si>
  <si>
    <t>балансир в сборе</t>
  </si>
  <si>
    <t>8.32.024</t>
  </si>
  <si>
    <t>балансир МТ-ЛБзадний левый в сборе 8.32.015.</t>
  </si>
  <si>
    <t>8.32.015.</t>
  </si>
  <si>
    <t>Болт</t>
  </si>
  <si>
    <t>8.30.104</t>
  </si>
  <si>
    <t>Болт балансира</t>
  </si>
  <si>
    <t>8.32.129</t>
  </si>
  <si>
    <t>Болт+гайка сегмента</t>
  </si>
  <si>
    <t>155-27-12181/01803-02228</t>
  </si>
  <si>
    <t>Бур Бл 360мм</t>
  </si>
  <si>
    <t>БК-01203.36.000</t>
  </si>
  <si>
    <t>Бур траверсный усиленный БТСК-36.38.НШ92.000 ф360</t>
  </si>
  <si>
    <t>БТСК-36.38.НШ92.000 ф360</t>
  </si>
  <si>
    <t>Вал входной 66-02.02.031Б</t>
  </si>
  <si>
    <t>66-02.02.031Б</t>
  </si>
  <si>
    <t>Вал карданный БМ-302Б.02.04.000</t>
  </si>
  <si>
    <t>БМ-302Б.02.04.000</t>
  </si>
  <si>
    <t>вал карданный левый ГТ-Т 21.10.160</t>
  </si>
  <si>
    <t>21.10.160</t>
  </si>
  <si>
    <t>вал карданный правый ГТ-Т 21.10.161-1</t>
  </si>
  <si>
    <t>21.10.161-1</t>
  </si>
  <si>
    <t>Вал торсионный  левый усиленный ГАЗ-34039 (3403-2946036)</t>
  </si>
  <si>
    <t>3403-2946036</t>
  </si>
  <si>
    <t>вал торсионный левый ГТ-Т 21.32.109</t>
  </si>
  <si>
    <t>21.32.109</t>
  </si>
  <si>
    <t>вал торсионный правый ГТ-Т 21.32.106</t>
  </si>
  <si>
    <t>21.32.106</t>
  </si>
  <si>
    <t>Вал торсионный среднего катка</t>
  </si>
  <si>
    <t>71-2946034</t>
  </si>
  <si>
    <t>Венец ведущего колеса</t>
  </si>
  <si>
    <t>8.30.101</t>
  </si>
  <si>
    <t>венец ведущего колеса ГТ-Т 21.30.101-1</t>
  </si>
  <si>
    <t>21.30.101-1</t>
  </si>
  <si>
    <t>Вкладыш (текстолит) БМ-302Б.09.50.011-01</t>
  </si>
  <si>
    <t>БМ-302Б.09.50.011-01</t>
  </si>
  <si>
    <t>Вращатель БМ-302Б.09.50.000</t>
  </si>
  <si>
    <t>БМ-302Б.09.50.000</t>
  </si>
  <si>
    <t>втулка 740-33-23</t>
  </si>
  <si>
    <t>740-33-23</t>
  </si>
  <si>
    <t>втулка 740-33-24</t>
  </si>
  <si>
    <t>740-33-24</t>
  </si>
  <si>
    <t>втулка балансира</t>
  </si>
  <si>
    <t>8.32.135</t>
  </si>
  <si>
    <t>Втулка текстолитовая 24 шт.</t>
  </si>
  <si>
    <t>71-2946054/71-2946055</t>
  </si>
  <si>
    <t xml:space="preserve">Гайка </t>
  </si>
  <si>
    <t>М16х1,5 6Н.8.0112</t>
  </si>
  <si>
    <t>Гайка балансира</t>
  </si>
  <si>
    <t>8.32.155</t>
  </si>
  <si>
    <t>Гайка корончатая</t>
  </si>
  <si>
    <t>740-33-60-1</t>
  </si>
  <si>
    <t>Гидрозамок двухсторонний А05025301.00</t>
  </si>
  <si>
    <t>А05025301.00</t>
  </si>
  <si>
    <t>главная передача 8.10.002</t>
  </si>
  <si>
    <t>8.10.002</t>
  </si>
  <si>
    <t>Гусеница в сборе</t>
  </si>
  <si>
    <t>216RB-39156</t>
  </si>
  <si>
    <t>гусеница в сборе (широкая) МТ-ЛБ 8.34.200</t>
  </si>
  <si>
    <t>8.34.200</t>
  </si>
  <si>
    <t>Забурник 300А</t>
  </si>
  <si>
    <t>300А</t>
  </si>
  <si>
    <t>Забурник 66-06.06.01.300А</t>
  </si>
  <si>
    <t>66-06.06.01.300А</t>
  </si>
  <si>
    <t>Каретка подвески ДТ-75 85.31.001-1</t>
  </si>
  <si>
    <t>85.31.001-1</t>
  </si>
  <si>
    <t>Карман резца РБМ-35 К-РБМ</t>
  </si>
  <si>
    <t>К-РБМ</t>
  </si>
  <si>
    <t>Каток опорный двубортный</t>
  </si>
  <si>
    <t>155-30-00118</t>
  </si>
  <si>
    <t>Каток опорный МТЛБ 8-32-019</t>
  </si>
  <si>
    <t>8-32-019</t>
  </si>
  <si>
    <t>Каток опорный однобортный</t>
  </si>
  <si>
    <t>155-30-00128</t>
  </si>
  <si>
    <t>Каток поддерживающий в сборе</t>
  </si>
  <si>
    <t>154-30-25111</t>
  </si>
  <si>
    <t>колесо ведущее</t>
  </si>
  <si>
    <t>8.30.001</t>
  </si>
  <si>
    <t>Колесо направляющее</t>
  </si>
  <si>
    <t>154-30-00770</t>
  </si>
  <si>
    <t>Колесо направляющее в сборе ДТ-75 79.32.012-1</t>
  </si>
  <si>
    <t>79.32.012-1</t>
  </si>
  <si>
    <t>колесо направляющее с осью 8.31.040-1</t>
  </si>
  <si>
    <t>8.31.040-1</t>
  </si>
  <si>
    <t>Кольцо уплотнительное</t>
  </si>
  <si>
    <t>8.31.112</t>
  </si>
  <si>
    <t>8.35.125</t>
  </si>
  <si>
    <t xml:space="preserve">Коробка отбора мощности на БМ-302 на бурильно-крановую установку </t>
  </si>
  <si>
    <t>БМ-302.02.01.000.</t>
  </si>
  <si>
    <t>корпус сальника в сборе 8.32.032</t>
  </si>
  <si>
    <t>8.32.032</t>
  </si>
  <si>
    <t>Крышка катка</t>
  </si>
  <si>
    <t>8.32.111</t>
  </si>
  <si>
    <t>лента тормоза мезанизма поворота в сборе</t>
  </si>
  <si>
    <t>21.23.023</t>
  </si>
  <si>
    <t>Лента тормоза планетарного в сборе ДТ-75</t>
  </si>
  <si>
    <t>77-38-016-1А</t>
  </si>
  <si>
    <t>Лента фрикционная ДТ-75 5*70</t>
  </si>
  <si>
    <t>5*70</t>
  </si>
  <si>
    <t>насос водяной ДТ-75 41-13С3-1Г</t>
  </si>
  <si>
    <t>41-13С3-1Г</t>
  </si>
  <si>
    <t>Подшипники опорных катков МТЛБ 312,313 К5 ГОСТ 8338,75</t>
  </si>
  <si>
    <t>312,313 К5 ГОСТ 8338,75</t>
  </si>
  <si>
    <t>Пробка смазочных отверстий</t>
  </si>
  <si>
    <t>8.32.133</t>
  </si>
  <si>
    <t>Прокладка</t>
  </si>
  <si>
    <t>8.32.145</t>
  </si>
  <si>
    <t>8.32.167</t>
  </si>
  <si>
    <t>Прокладка регулировочная</t>
  </si>
  <si>
    <t>8.32.122А</t>
  </si>
  <si>
    <t>8.32.168А</t>
  </si>
  <si>
    <t>Радиатор</t>
  </si>
  <si>
    <t>8.02.017</t>
  </si>
  <si>
    <t>Резец</t>
  </si>
  <si>
    <t>Е38С(РБЦ-38)</t>
  </si>
  <si>
    <t>Резец R50EC-18S4 (РБЦ-50)</t>
  </si>
  <si>
    <t xml:space="preserve">R50EC-18S4 </t>
  </si>
  <si>
    <t>Резец РБМ-35</t>
  </si>
  <si>
    <t>РБМ-35</t>
  </si>
  <si>
    <t>Резец РБМ-35 БЛ-50.00.010</t>
  </si>
  <si>
    <t>РБМ-35 БЛ-50.00.010</t>
  </si>
  <si>
    <t>Ремкомплект штанги бурильной БМ-311.05.09.000</t>
  </si>
  <si>
    <t>БМ-311.05.09.000</t>
  </si>
  <si>
    <t>Сегмент ведущей звездочки</t>
  </si>
  <si>
    <t>154-27-12273</t>
  </si>
  <si>
    <t>Скребок вращателя БМ-302А.09.40.008</t>
  </si>
  <si>
    <t>БМ-302А.09.40.008</t>
  </si>
  <si>
    <t>Стартер Д-245, Д-243, Д-260 2002-3708</t>
  </si>
  <si>
    <t>2002-3708</t>
  </si>
  <si>
    <t>Токосъемник КС-3577.80.200</t>
  </si>
  <si>
    <t>КС-3577.80.200</t>
  </si>
  <si>
    <t>Турбокомпрессор 2855947</t>
  </si>
  <si>
    <t>уплотнение в сборе 8.32.033-1</t>
  </si>
  <si>
    <t>8.32.033-1</t>
  </si>
  <si>
    <t>Шестерня раздаточной коробки 66-02.02.033А</t>
  </si>
  <si>
    <t>66-02.02.033А</t>
  </si>
  <si>
    <t xml:space="preserve">Шплинт </t>
  </si>
  <si>
    <t>4х25.016 ГОСТ 397-79</t>
  </si>
  <si>
    <t>Шплинт</t>
  </si>
  <si>
    <t>8.32.166</t>
  </si>
  <si>
    <t>Штанга бурильная для БКМ-317</t>
  </si>
  <si>
    <t>БКМ-311.05.09.000</t>
  </si>
  <si>
    <t>Штифт</t>
  </si>
  <si>
    <t>А5.30.021</t>
  </si>
  <si>
    <t>Бандаж ДТ-75</t>
  </si>
  <si>
    <t>79-33-011д-02</t>
  </si>
  <si>
    <t>Башмак Т-130, Т-170 50-22-2</t>
  </si>
  <si>
    <t>50-22-2</t>
  </si>
  <si>
    <t>Болт башмака гусеницы с гайкой М20*1,5*62/30326-1 Т-170</t>
  </si>
  <si>
    <t>М20*1,5*62/30326-1 Т-170</t>
  </si>
  <si>
    <t>Болт гусеницы натяжной ДТ-75</t>
  </si>
  <si>
    <t>77-32-102</t>
  </si>
  <si>
    <t>Болт М16х50  DIN 933  01.10.16050.С</t>
  </si>
  <si>
    <t>DIN 933  01.10.16050.С</t>
  </si>
  <si>
    <t>бортовая передача левая ГТ-СМ 34036-2607011</t>
  </si>
  <si>
    <t>34036-2607011</t>
  </si>
  <si>
    <t>бортовая передача правая ГТ-СМ 34036-2607010</t>
  </si>
  <si>
    <t>34036-2607010</t>
  </si>
  <si>
    <t>Бур лопастной Ф360 БК-01201.36.000</t>
  </si>
  <si>
    <t>Ф360 БК-01201.36.000</t>
  </si>
  <si>
    <t>Вал торсионный левый 34039-2946035</t>
  </si>
  <si>
    <t>34039-2946035</t>
  </si>
  <si>
    <t>Вал торсионный правый 34039-2946036</t>
  </si>
  <si>
    <t>34039-2946036</t>
  </si>
  <si>
    <t>Гайка регулировочная натяжного болта ДТ-75</t>
  </si>
  <si>
    <t>77.32.107А</t>
  </si>
  <si>
    <t>Гидромолот Delta F-6</t>
  </si>
  <si>
    <t>Delta F-6</t>
  </si>
  <si>
    <t>Гидронасос на МКМ-200 310.4.56.04.06</t>
  </si>
  <si>
    <t>310.4.56.04.06</t>
  </si>
  <si>
    <t>Гидронасос НШ  ДТ-75 НШ 50 У 2Л</t>
  </si>
  <si>
    <t>НШ ДТ-75 НШ 50 У 2Л</t>
  </si>
  <si>
    <t>Гидрораспределитель Р-80-3/1(4/1)</t>
  </si>
  <si>
    <t>Р-80-3/1(4/1)</t>
  </si>
  <si>
    <t>Гидроусилитель рулевого управления (ГУР) МТЗ</t>
  </si>
  <si>
    <t>70-3400020</t>
  </si>
  <si>
    <t>Гидроцилиндр №144 ГЦ 160Х100Х610  (МКМ-200.02.80.0000)</t>
  </si>
  <si>
    <t>ГЦ 160Х100Х610  (МКМ-200.02.80.0000)</t>
  </si>
  <si>
    <t>Гидроцилиндр ковша 26.6200.000-01</t>
  </si>
  <si>
    <t>26.6200.000-01</t>
  </si>
  <si>
    <t>Гидроцилиндр опор 26.6100.000-01</t>
  </si>
  <si>
    <t>26.6100.000-01</t>
  </si>
  <si>
    <t>Гидроцилиндр отвала 26.6200.000-02</t>
  </si>
  <si>
    <t>26.6200.000-02</t>
  </si>
  <si>
    <t>Гидроцилиндр отвала бульдозера ДЗ-42 80*56*970</t>
  </si>
  <si>
    <t>ДЗ-42 80-56-970</t>
  </si>
  <si>
    <t>Гидроцилиндр рукояти 26.6200.000</t>
  </si>
  <si>
    <t>26.6200.000</t>
  </si>
  <si>
    <t>Гидроцилиндр стрелы 26.6100.000</t>
  </si>
  <si>
    <t>26.6100.000</t>
  </si>
  <si>
    <t>гусеница в сборе</t>
  </si>
  <si>
    <t>ДТ-75Б</t>
  </si>
  <si>
    <t>Диск ведомый А-41 ДТ-75 А52.21.000</t>
  </si>
  <si>
    <t>А-41 ДТ-75 А52.21.000</t>
  </si>
  <si>
    <t>Диск ведомый Т-130, Т-170 18-14-135</t>
  </si>
  <si>
    <t>18-14-135</t>
  </si>
  <si>
    <t>Диск с наружными зубьями Т-130, Т-170 24-16-103</t>
  </si>
  <si>
    <t>24-16-103</t>
  </si>
  <si>
    <t>диск сцепления ДТ-75 А-41</t>
  </si>
  <si>
    <t>А-41</t>
  </si>
  <si>
    <t>звено гусеницы ГТ-Т 21.34.101-1</t>
  </si>
  <si>
    <t>21.34.101-1</t>
  </si>
  <si>
    <t>Звено левое Т-130, Т-170 50-22-7</t>
  </si>
  <si>
    <t>50-22-7</t>
  </si>
  <si>
    <t>Звено правое 50-22-8 (входит в сборку 50-22-4СП)</t>
  </si>
  <si>
    <t>50-22-8 (входит в сборку 50-22-4СП)</t>
  </si>
  <si>
    <t>Каток двубортный 16Y-40-10000</t>
  </si>
  <si>
    <t>16Y-40-10000</t>
  </si>
  <si>
    <t>Каток двухбортный Т-130, Т-170 24-21-170СП</t>
  </si>
  <si>
    <t>24-21-170СП</t>
  </si>
  <si>
    <t>Каток направляющий 47-3205003</t>
  </si>
  <si>
    <t>47-3205003</t>
  </si>
  <si>
    <t>Каток однобортный Т-130, Т-170 24-21-169СП</t>
  </si>
  <si>
    <t>24-21-169СП</t>
  </si>
  <si>
    <t>Каток одноботтый 16Y-40-09000</t>
  </si>
  <si>
    <t>16Y-40-09000</t>
  </si>
  <si>
    <t>Каток опорный</t>
  </si>
  <si>
    <t>47-3204002-А</t>
  </si>
  <si>
    <t>Каток опорный с шиной (700х120) 21.32.023-3</t>
  </si>
  <si>
    <t>21.32.023-3</t>
  </si>
  <si>
    <t>Каток поддерживающий 16Y-40-06000 (14Х-30-00140)</t>
  </si>
  <si>
    <t>16Y-40-06000 (14Х-30-00140)</t>
  </si>
  <si>
    <t>колесо ведущее ГТ-Т 21.30.001</t>
  </si>
  <si>
    <t>21.30.001</t>
  </si>
  <si>
    <t>Колесо ведущее ДТ-75/77.39.132</t>
  </si>
  <si>
    <t>77.39.132</t>
  </si>
  <si>
    <t>колесо направляющее с натяжным устройством</t>
  </si>
  <si>
    <t>21.31.001</t>
  </si>
  <si>
    <t>Колодка тормозная ДТ-75</t>
  </si>
  <si>
    <t>ДТ-75</t>
  </si>
  <si>
    <t xml:space="preserve">Комплект гусениц (510*37)  203MA-37151 </t>
  </si>
  <si>
    <t xml:space="preserve">203MA-37151 </t>
  </si>
  <si>
    <t xml:space="preserve">Комплект фильтра КПП 16Y-15-07000 </t>
  </si>
  <si>
    <t xml:space="preserve">16Y-15-07000 </t>
  </si>
  <si>
    <t>Компрессор  МТЗ А29.01.000</t>
  </si>
  <si>
    <t>А29.01.000</t>
  </si>
  <si>
    <t>Лента остановочная в сборе ДТ-75</t>
  </si>
  <si>
    <t>77-38-040-20</t>
  </si>
  <si>
    <t>Лента тормоза остановочного в сборе</t>
  </si>
  <si>
    <t>21.23.026</t>
  </si>
  <si>
    <t>Лента тормозная 3402 00 2604010 000</t>
  </si>
  <si>
    <t>3402 00 2604010 000</t>
  </si>
  <si>
    <t>муфта выключения в сборе ДТ-75 20-21С2</t>
  </si>
  <si>
    <t>20-21С2</t>
  </si>
  <si>
    <t>Набивка сальниковая (с проволок.) (0,24м) d-10 20-2401034-Б</t>
  </si>
  <si>
    <t>20-2401034-Б</t>
  </si>
  <si>
    <t>Наконечник рулевой тяги левый 1220-3003020-А</t>
  </si>
  <si>
    <t>1220-3003020-А</t>
  </si>
  <si>
    <t>Наконечник рулевой тяги правый 1220-3003020-А-01</t>
  </si>
  <si>
    <t>1220-3003020-А-01</t>
  </si>
  <si>
    <t>Направляющее колесо в сборе 16Y-40-03000 (144-30-00038)</t>
  </si>
  <si>
    <t>16Y-40-03000 (144-30-00038)</t>
  </si>
  <si>
    <t>Насос НШ-100А-3л  Т-170 -</t>
  </si>
  <si>
    <t xml:space="preserve">НШ-100А-3л  </t>
  </si>
  <si>
    <t>Насос НШ-10Е-3-Л</t>
  </si>
  <si>
    <t>НШ-10Е-3-Л</t>
  </si>
  <si>
    <t>Насос топливный высокого давления</t>
  </si>
  <si>
    <t>4ТН-9Х10Т ( 41-16С1А)</t>
  </si>
  <si>
    <t>Насос трансмиссии в сборе 16Y-75-24000</t>
  </si>
  <si>
    <t>16Y-75-24000</t>
  </si>
  <si>
    <t>Насос шестеренный левый (круглый)</t>
  </si>
  <si>
    <t>НШ 50-АЗ</t>
  </si>
  <si>
    <t>Насос шестеренный НШ-32-3Л</t>
  </si>
  <si>
    <t>НШ-32-3Л</t>
  </si>
  <si>
    <t>Насос шестеренчатый НШ-100А-3 правый</t>
  </si>
  <si>
    <t>НШ-100А-3 правый</t>
  </si>
  <si>
    <t>палец звена гусеницы ГТ-Т 21.34.105</t>
  </si>
  <si>
    <t>21.34.105</t>
  </si>
  <si>
    <t>передача бортовая левая ДТ-75 77.39.031</t>
  </si>
  <si>
    <t>77.39.031</t>
  </si>
  <si>
    <t>передача бортовая правая ДТ-75 77.39.032</t>
  </si>
  <si>
    <t>77.39.032</t>
  </si>
  <si>
    <t>Привод счётчика моточасов МТЗ</t>
  </si>
  <si>
    <t>ПТ-3802010А-90</t>
  </si>
  <si>
    <t>Радиатор водяной Т 130,170 24.08-8СП</t>
  </si>
  <si>
    <t>24.08-8СП</t>
  </si>
  <si>
    <t>РВД 16*1650 гайка №32</t>
  </si>
  <si>
    <t>16-1650 гайка №32</t>
  </si>
  <si>
    <t>Резец плоский</t>
  </si>
  <si>
    <t>РП-5</t>
  </si>
  <si>
    <t>Ремень 933 (8,5х8) А-41,А-01 генер.</t>
  </si>
  <si>
    <t>933 (8,5х8) А-41,А-01 генер.</t>
  </si>
  <si>
    <t>Ремень вентилятора 11*16*1650 Т-170</t>
  </si>
  <si>
    <t>1116*1650 Т-170</t>
  </si>
  <si>
    <t>Ремкомплект гидроцилиндра ковша 13.6230.000-РК</t>
  </si>
  <si>
    <t>13.6230.000-РК</t>
  </si>
  <si>
    <t>Ремкомплект гидроцилиндра опоры 13.6210.000-РК</t>
  </si>
  <si>
    <t>13.6210.000-РК</t>
  </si>
  <si>
    <t>Ремкомплект гидроцилиндра отвала 13.6220.000-РК</t>
  </si>
  <si>
    <t>13.6220.000-РК</t>
  </si>
  <si>
    <t>Ремкомплект гидроцилиндра подъема стрелы 13.6150.000-РК</t>
  </si>
  <si>
    <t>13.6150.000-РК</t>
  </si>
  <si>
    <t>Ремкомплект гидроцилиндра рукоятки 13.6240.000-РК</t>
  </si>
  <si>
    <t>13.6240.000-РК</t>
  </si>
  <si>
    <t>Ремкомплект заднего моста полный ДТ-75</t>
  </si>
  <si>
    <t>№1822</t>
  </si>
  <si>
    <t>Ремкомплект механизма  натяжения (№423) РК50-21-134*РК</t>
  </si>
  <si>
    <t>РК50-21-134*РК</t>
  </si>
  <si>
    <t>Рычаг Т-130, Т-170 24-14-3</t>
  </si>
  <si>
    <t>24-14-3</t>
  </si>
  <si>
    <t xml:space="preserve">Сегмент  16Y-18-00014 </t>
  </si>
  <si>
    <t xml:space="preserve">16Y-18-00014 </t>
  </si>
  <si>
    <t>Сервомеханизм муфты сцепления Т-130, Т-170 50-15-118СП</t>
  </si>
  <si>
    <t>50-15-118СП</t>
  </si>
  <si>
    <t>Стекло двери 16Y-56C-00002-1</t>
  </si>
  <si>
    <t>16Y-56C-00002-1</t>
  </si>
  <si>
    <t>Стекло переднее ДТ-75 с уплотнением</t>
  </si>
  <si>
    <t>88-45-013Д</t>
  </si>
  <si>
    <t>Ступица бортового редуктора Т-130, Т-170 24-19-118</t>
  </si>
  <si>
    <t>24-19-118</t>
  </si>
  <si>
    <t>Топливоподкачивающий насос 51-71-3сп</t>
  </si>
  <si>
    <t>51-71-3сп</t>
  </si>
  <si>
    <t>Турбокомпрессор Т-130, Т-170 ТКР-11Н-3</t>
  </si>
  <si>
    <t>ТКР-11Н-3</t>
  </si>
  <si>
    <t>Уплотнение большое Т-130, Т-170 24-19-114СП</t>
  </si>
  <si>
    <t>24-19-114СП</t>
  </si>
  <si>
    <t>Уплотнение малое в сборе</t>
  </si>
  <si>
    <t>20-19-123сп</t>
  </si>
  <si>
    <t>Фара тракторная ФГ-312 (ФГ-307) 12-3711000 (12в)</t>
  </si>
  <si>
    <t>12-3711000 (12в)</t>
  </si>
  <si>
    <t>Фильтр воздушный в сборе (внешний+внутренний) Shantui  SD 16 6I0274/6I0273</t>
  </si>
  <si>
    <t>6I0274/6I0273</t>
  </si>
  <si>
    <t>Фильтр гидравлический (трансмиссия) 16Y-75-23200</t>
  </si>
  <si>
    <t>16Y-75-23200</t>
  </si>
  <si>
    <t>Фильтр масла Shantui  SD 16 D17-002-02,STJX855/LF667</t>
  </si>
  <si>
    <t>D17-002-02,STJX855/LF667</t>
  </si>
  <si>
    <t>Фильтр Т-130,Т-170 А-64.20.000</t>
  </si>
  <si>
    <t>А-64.20.000</t>
  </si>
  <si>
    <t>Фильтр топливный грубой отчистки топлива Shantui  SD 16 D638-002-02, CX583/SF185/FF185 ST</t>
  </si>
  <si>
    <t>D638-002-02, CX583/SF185/FF185 ST</t>
  </si>
  <si>
    <t xml:space="preserve">Фильтр топливный тонкой отчистки топлива Shantui  SD 16 STD00-034-01, CX5135/SFS5135/FF5135 </t>
  </si>
  <si>
    <t xml:space="preserve">STD00-034-01, CX5135/SFS5135/FF5135 </t>
  </si>
  <si>
    <t>Форсунка А-41,А-01 6А20С1Б</t>
  </si>
  <si>
    <t>6А20С1Б</t>
  </si>
  <si>
    <t>Фрикцион в сборе ГТСМ</t>
  </si>
  <si>
    <t>47-2503055</t>
  </si>
  <si>
    <t>Шланг РВД подъема отвала 016Y-62-40000</t>
  </si>
  <si>
    <t>016Y-62-40000</t>
  </si>
  <si>
    <t>Шланг РВД подъема отвала 016Y-62-70000</t>
  </si>
  <si>
    <t>016Y-62-70000</t>
  </si>
  <si>
    <t>Шланг РВД подъема отвала 07113-00306</t>
  </si>
  <si>
    <t>07113-00306</t>
  </si>
  <si>
    <t>Шланг РВД подъема отвала 07113-00311</t>
  </si>
  <si>
    <t>07113-00311</t>
  </si>
  <si>
    <t>Шланг РВД подъема отвала 07118-00613</t>
  </si>
  <si>
    <t>07118-00613</t>
  </si>
  <si>
    <t>Шланг РВД подъема отвала 07119-40611</t>
  </si>
  <si>
    <t>07119-40611</t>
  </si>
  <si>
    <t>Элемент фильтрующий 50-26-490 СП</t>
  </si>
  <si>
    <t>50-26-490 СП</t>
  </si>
  <si>
    <t>Аммортизатор гидравлический 8.35.010</t>
  </si>
  <si>
    <t>8.35.010</t>
  </si>
  <si>
    <t>Бур БК 01208.50.000</t>
  </si>
  <si>
    <t>БК 01208.50.000</t>
  </si>
  <si>
    <t>Гидронасос левый</t>
  </si>
  <si>
    <t>Гидронасос НШ100В-3Л</t>
  </si>
  <si>
    <t>НШ100В-3Л</t>
  </si>
  <si>
    <t>Гидроцилиндр ЦГ-11.16.110.56.900.1300</t>
  </si>
  <si>
    <t>ЦГ-11.16.110.56.900.1300</t>
  </si>
  <si>
    <t>Датчик давления 8253.84.2317.32.17.33.43</t>
  </si>
  <si>
    <t>8253.84.2317.32.17.33.43</t>
  </si>
  <si>
    <t>Забурник Б-02702.50.200</t>
  </si>
  <si>
    <t>Б-02702.50.200</t>
  </si>
  <si>
    <t>Коробка отбора мощности 086-072-00138</t>
  </si>
  <si>
    <t>086-072-00138</t>
  </si>
  <si>
    <t>Коробка раздаточная с лебедкой для установки БКМ-317</t>
  </si>
  <si>
    <t>БМ-202А.02.02.000</t>
  </si>
  <si>
    <t>Коробка раздаточная с лебедкой для установки БМ-500 БМ-302А.02.02.000</t>
  </si>
  <si>
    <t>БМ-302А.02.02.000</t>
  </si>
  <si>
    <t>Отопитель воздушный автономный ПЛАНАР-9Д-24</t>
  </si>
  <si>
    <t>ПЛАНАР-9Д-24</t>
  </si>
  <si>
    <t>Подушка балансирной балки Shantui SD23 154-50-11193</t>
  </si>
  <si>
    <t>154-50-11193</t>
  </si>
  <si>
    <t>Редуктор привода вентилятора 8.02.011</t>
  </si>
  <si>
    <t>8.02.011</t>
  </si>
  <si>
    <t>Резец траншейный С27Е-12,3</t>
  </si>
  <si>
    <t>С27Е-12,3</t>
  </si>
  <si>
    <t>Ремкомплект домкрата задних опор ГЦ14-1-4/5-100-70.000-01.760</t>
  </si>
  <si>
    <t>ГЦ14-1-4/5-100-70.000-01.760</t>
  </si>
  <si>
    <t>Ремкомплект домкрата задних опор ГЦ14-1-4-5-100-70.000-01.615</t>
  </si>
  <si>
    <t>ГЦ14-1-4-5-100-70.000-01.615</t>
  </si>
  <si>
    <t>Сегмент ведущего колеса 5-ти зубого сегмента на Shantui SD23 154-27-22293</t>
  </si>
  <si>
    <t>154-27-22293</t>
  </si>
  <si>
    <t>Фильтр всасывающий SP 86B-112-G R125V</t>
  </si>
  <si>
    <t>SP 86B-112-G R125V</t>
  </si>
  <si>
    <t>Фильтр гидравлический ЕА1392</t>
  </si>
  <si>
    <t>ЕА1392</t>
  </si>
  <si>
    <t>Фильтр гидравлический ЕА1412</t>
  </si>
  <si>
    <t>ЕА1412</t>
  </si>
  <si>
    <t>Фильтр напорный SF 030 G10B/TB/B/E</t>
  </si>
  <si>
    <t>SF 030 G10B/TB/B/E</t>
  </si>
  <si>
    <t xml:space="preserve"> Фонарь габаритный передний фонарь (белый) ГФ1-15</t>
  </si>
  <si>
    <t>ГФ1-15</t>
  </si>
  <si>
    <t>Cтартер 01183789</t>
  </si>
  <si>
    <t xml:space="preserve">Бабка инструментальная (отбойная пластина) 760.03.01.21.00 </t>
  </si>
  <si>
    <t xml:space="preserve">760.03.01.21.00 </t>
  </si>
  <si>
    <t>Болт + гайка 203МА-00026</t>
  </si>
  <si>
    <t>203МА-00026</t>
  </si>
  <si>
    <t>Болт крепления трака 70.D4.0400.00S.01</t>
  </si>
  <si>
    <t>70.D4.0400.00S.01</t>
  </si>
  <si>
    <t>Болт М16х40  DIN 933  01.10.16040.С</t>
  </si>
  <si>
    <t>DIN 933  01.10.16040.С</t>
  </si>
  <si>
    <t>Болт М24х2Х85 DIN 960  01.80.24. Т.085.С</t>
  </si>
  <si>
    <t>DIN 960  01.80.24. Т.085.С</t>
  </si>
  <si>
    <t>Бур конусный ф400 для БКМ-317</t>
  </si>
  <si>
    <t>БК-02201.40.000</t>
  </si>
  <si>
    <t>Втулка гидроцилиндра отвала   16Y-85-30000  SHANTYI SD16F</t>
  </si>
  <si>
    <t>16Y-85-30000</t>
  </si>
  <si>
    <t>Втулка колесной шпильки А3109</t>
  </si>
  <si>
    <t>А3109</t>
  </si>
  <si>
    <t>Гайка колесная А3110</t>
  </si>
  <si>
    <t>А3110</t>
  </si>
  <si>
    <t>Гайка М24*х2 самоконтрящаяся 03.03.24. Т.С.</t>
  </si>
  <si>
    <t>03.03.24. Т.С.</t>
  </si>
  <si>
    <t>Генератор 01183443</t>
  </si>
  <si>
    <t xml:space="preserve">Держатель бокового зуба внешний 760.03.00.23.00/В </t>
  </si>
  <si>
    <t xml:space="preserve">760.03.00.23.00/В </t>
  </si>
  <si>
    <t xml:space="preserve">Держатель бокового зуба внешний 760.03.00.24.00/В </t>
  </si>
  <si>
    <t xml:space="preserve">760.03.00.24.00/В </t>
  </si>
  <si>
    <t xml:space="preserve">Держатель бокового зуба внешний 760.03.00.25.00/В </t>
  </si>
  <si>
    <t xml:space="preserve">760.03.00.25.00/В </t>
  </si>
  <si>
    <t xml:space="preserve">Держатель бокового зуба внешний 760.03.00.26.00/В </t>
  </si>
  <si>
    <t xml:space="preserve">760.03.00.26.00/В </t>
  </si>
  <si>
    <t xml:space="preserve">Держатель бокового зуба внутренний 760.03.00.21.00/В </t>
  </si>
  <si>
    <t xml:space="preserve">760.03.00.21.00/В </t>
  </si>
  <si>
    <t>Звено гусеницы (в сборе) 203МА-00011Т</t>
  </si>
  <si>
    <t>203МА-00011Т</t>
  </si>
  <si>
    <t>Зуб (резец) 46.HDT03.А</t>
  </si>
  <si>
    <t>46.HDT03.А</t>
  </si>
  <si>
    <t>Каток поддерживающий 70.D5.HLC.05.01</t>
  </si>
  <si>
    <t>70.D5.HLC.05.01</t>
  </si>
  <si>
    <t>Ось трапа 94162-0000040</t>
  </si>
  <si>
    <t>94162-0000040</t>
  </si>
  <si>
    <t>Приводной ремень рабочего органа 50.2.2187.B.Z.2</t>
  </si>
  <si>
    <t>50.2.2187.B.Z.2</t>
  </si>
  <si>
    <t>Пружина трапа 94183-8525070</t>
  </si>
  <si>
    <t>94183-8525070</t>
  </si>
  <si>
    <t>Ремень генератора 50.2.1260.А</t>
  </si>
  <si>
    <t>50.2.1260.А</t>
  </si>
  <si>
    <t>Ремень приводной 50.2.1962.В.Х</t>
  </si>
  <si>
    <t>50.2.1962.В.Х</t>
  </si>
  <si>
    <t>Рессора 93853-2912012-030</t>
  </si>
  <si>
    <t>93853-2912012-030</t>
  </si>
  <si>
    <t>Ролик двубортный 70.D5.H.LC.05.02</t>
  </si>
  <si>
    <t>70.D5.H.LC.05.02</t>
  </si>
  <si>
    <t>Ролик однобортный</t>
  </si>
  <si>
    <t>70.D5.Н.LC.05.03</t>
  </si>
  <si>
    <t>Ступица колеса в сборе А3202</t>
  </si>
  <si>
    <t>А3202</t>
  </si>
  <si>
    <t>Трак (башмак) 100131</t>
  </si>
  <si>
    <t>Трак (башмак) на гусеницу 510мм SHANTUI SD16 203 MA-00151/203MJ-00151/14X-32-11110</t>
  </si>
  <si>
    <t>203 MA-00151/203MJ-00151/14X-32-11110</t>
  </si>
  <si>
    <t>Удлинитель вил УВ 1600 см</t>
  </si>
  <si>
    <t>УВ 1600 см</t>
  </si>
  <si>
    <t>Фильтр воздушный Р128408</t>
  </si>
  <si>
    <t>Р128408</t>
  </si>
  <si>
    <t>Фильтр воздушный Р181042</t>
  </si>
  <si>
    <t>Р181042</t>
  </si>
  <si>
    <t>Фильтр гидравлический (трансмиссия) SP808/175-49-11580/HF6072/H5606/16Y-75-23200</t>
  </si>
  <si>
    <t>SP808/175-49-11580/HF6072/H5606/16Y-75-23200</t>
  </si>
  <si>
    <t>Фильтр гидравлический Р171621</t>
  </si>
  <si>
    <t>Р171621</t>
  </si>
  <si>
    <t>Фильтр гидравлический Р173488</t>
  </si>
  <si>
    <t>Р173488</t>
  </si>
  <si>
    <t>Фильтр гидравлического бака 16Y-60-13000</t>
  </si>
  <si>
    <t>16Y-60-13000</t>
  </si>
  <si>
    <t>Фильтр гидротрансформатора SP808/195-13-13420/16Y-75-13100</t>
  </si>
  <si>
    <t>SP808/195-13-13420/16Y-75-13100</t>
  </si>
  <si>
    <t>Фильтр кабины 71.003.001</t>
  </si>
  <si>
    <t>71.003.001</t>
  </si>
  <si>
    <t>Фильтр масляный  16Y-76-09200</t>
  </si>
  <si>
    <t>16Y-76-09200</t>
  </si>
  <si>
    <t>Фильтр масялный 01174420</t>
  </si>
  <si>
    <t>Фильтр топливный 01181245</t>
  </si>
  <si>
    <t>Фильтр топливный Р551026 (Р550668)</t>
  </si>
  <si>
    <t>Р551026 (Р550668)</t>
  </si>
  <si>
    <t>Фонарь габаритный правого борта (оранжевый) ГФ1-25К</t>
  </si>
  <si>
    <t>ГФ1-25К</t>
  </si>
  <si>
    <t>Цепь гусеничная 70.D5-H-00.3.2.001.B</t>
  </si>
  <si>
    <t>70.D5-H-00.3.2.001.B</t>
  </si>
  <si>
    <t>Шпилька колеса А3203</t>
  </si>
  <si>
    <t>А3203</t>
  </si>
  <si>
    <t>вал карданный левый МТ-ЛБ 8.10.047</t>
  </si>
  <si>
    <t>8.10.047</t>
  </si>
  <si>
    <t>вал карданный правый МТ-ЛБ 8.10.048</t>
  </si>
  <si>
    <t>8.10.048</t>
  </si>
  <si>
    <t>вал торсионный левый МТ-ЛБ 8.32.108</t>
  </si>
  <si>
    <t>8.32.108</t>
  </si>
  <si>
    <t>Вращатель БМ-302Б.09.50.00СБ</t>
  </si>
  <si>
    <t>БМ-302Б.09.50.00СБ</t>
  </si>
  <si>
    <t>Канат для МКМ200 9.00 24х7-IWRC 2160 B ZZ EN 12385-4-2003</t>
  </si>
  <si>
    <t>9.00 24х7-IWRC 2160 B ZZ EN 12385-4-2003</t>
  </si>
  <si>
    <t>Болт башмачный Т-170 М20х1,5х62</t>
  </si>
  <si>
    <t>Т-170 М20х1,5х62</t>
  </si>
  <si>
    <t>Болт резца 01.80.20.S.155.С/А</t>
  </si>
  <si>
    <t>01.80.20.S.155.С/А</t>
  </si>
  <si>
    <t>Бортовая передача (левая) с колесом ведущим в сборе 3409-2607011</t>
  </si>
  <si>
    <t>3409-2607011</t>
  </si>
  <si>
    <t>Венец ведущего колеса 100Б-32022200</t>
  </si>
  <si>
    <t>100Б-32022200</t>
  </si>
  <si>
    <t>Гайка башмачная М20х1,5 30326-1</t>
  </si>
  <si>
    <t>М20х1,5 30326-1</t>
  </si>
  <si>
    <t>Гайка резца 03.03.20.S.C</t>
  </si>
  <si>
    <t>03.03.20.S.C</t>
  </si>
  <si>
    <t>Гидромуфта 238-130.80.11-В</t>
  </si>
  <si>
    <t>238-130.80.11-В</t>
  </si>
  <si>
    <t>Главная передача 4511.10.001-1</t>
  </si>
  <si>
    <t>4511.10.001-1</t>
  </si>
  <si>
    <t>Гусеница 50-22-4СП (ширина башмака 500 мм к 6-катковым тележкам)</t>
  </si>
  <si>
    <t>50-22-4СП (ширина башмака 500 мм к 6-катковым тележкам)</t>
  </si>
  <si>
    <t>Гусеница ТЛТ-100-06 100Б-3209100-Б-01СБ (левая)</t>
  </si>
  <si>
    <t>100Б-3209100-Б-01СБ (левая)</t>
  </si>
  <si>
    <t>Гусеница ТЛТ-100-06 100Б-3209100-БСБ (правая)</t>
  </si>
  <si>
    <t>100Б-3209100-БСБ (правая)</t>
  </si>
  <si>
    <t>Каток поддерживающий Т-130, Т-170 24-21-171СП</t>
  </si>
  <si>
    <t>24-21-171СП</t>
  </si>
  <si>
    <t>Каток со ступицей в сборе 4511.32.120.00</t>
  </si>
  <si>
    <t>4511.32.120.00</t>
  </si>
  <si>
    <t>Колесо направляющее с механизмом натяжения 4511.31.001.00</t>
  </si>
  <si>
    <t>4511.31.001.00</t>
  </si>
  <si>
    <t>Лампа  автомобильная  Н4 12v 60/55w P431</t>
  </si>
  <si>
    <t>Н4 12v 60/55w P431</t>
  </si>
  <si>
    <t>Лампа  автомобильная  Н7 12v 55w PХ26d GE</t>
  </si>
  <si>
    <t>Н7 12v 55w PХ26d GE</t>
  </si>
  <si>
    <t>Лампа автомобильная  Н4 24 v 100/90 w (P43t)</t>
  </si>
  <si>
    <t>Н4 24 v 100/90 w (P43t)</t>
  </si>
  <si>
    <t>Лампа автомобильная P21W 12V 21W ВА15s</t>
  </si>
  <si>
    <t>P21W 12V 21W ВА15s</t>
  </si>
  <si>
    <t>Лампа автомобильная P21W 24V 21W ВА15s</t>
  </si>
  <si>
    <t>P21W 24V 21W ВА15s</t>
  </si>
  <si>
    <t>Лампа автомобильная R5W 12V5W BA15s</t>
  </si>
  <si>
    <t>R5W 12V5W BA15s</t>
  </si>
  <si>
    <t>Лампа автомобильная R5W24V5W BA15s</t>
  </si>
  <si>
    <t>R5W24V5W BA15s</t>
  </si>
  <si>
    <t>Лента тормозная Т-170 18360-01СП</t>
  </si>
  <si>
    <t>Т-170 18360-01СП</t>
  </si>
  <si>
    <t>Лента тормозная ТТ 4М - Т4.38.002-3А</t>
  </si>
  <si>
    <t>ТТ 4М - Т4.38.002-3А</t>
  </si>
  <si>
    <t>Механизм натяжения 50-21-420СП</t>
  </si>
  <si>
    <t>50-21-420СП</t>
  </si>
  <si>
    <t>Муфта сцепления 18-14-4СП</t>
  </si>
  <si>
    <t>18-14-4СП</t>
  </si>
  <si>
    <t>насос шестеренный НШ 50 п</t>
  </si>
  <si>
    <t>НШ 50 п</t>
  </si>
  <si>
    <t>Нож боковой левый для бульдозера Т-170 80-52-111-02</t>
  </si>
  <si>
    <t>80-52-111-02</t>
  </si>
  <si>
    <t>Нож боковой правый для бульдозера Т-170 80-52-112-02</t>
  </si>
  <si>
    <t>80-52-112-02</t>
  </si>
  <si>
    <t>Нож боковой Т-130 82011</t>
  </si>
  <si>
    <t>Нож отвала средний 70-52-12</t>
  </si>
  <si>
    <t>70-52-12</t>
  </si>
  <si>
    <t>Нож средний 80-52-61-01</t>
  </si>
  <si>
    <t>80-52-61-01</t>
  </si>
  <si>
    <t>Пружина Т-130, Т-170 700-38-2568</t>
  </si>
  <si>
    <t>700-38-2568</t>
  </si>
  <si>
    <t>Резец  рабочего органа 46.UPTS04</t>
  </si>
  <si>
    <t>46.UPTS04</t>
  </si>
  <si>
    <t>Рычаг катка в сборе 4511.32.110/01.00</t>
  </si>
  <si>
    <t>4511.32.110/01.00</t>
  </si>
  <si>
    <t>Рычаг катка в сборе 4511.32.110/02.00</t>
  </si>
  <si>
    <t>4511.32.110/02.00</t>
  </si>
  <si>
    <t>Торсион правый (голубой цвет) 4511.32.130.01</t>
  </si>
  <si>
    <t>4511.32.130.01</t>
  </si>
  <si>
    <t>Торсион правый (серый цвет) 4511.32.130.02</t>
  </si>
  <si>
    <t>4511.32.130.02</t>
  </si>
  <si>
    <t>Турбокомпрессор 51-54-10СП</t>
  </si>
  <si>
    <t>51-54-10СП</t>
  </si>
  <si>
    <t>Фильтр воздушный большой 64.30.1.111.4</t>
  </si>
  <si>
    <t>64.30.1.111.4</t>
  </si>
  <si>
    <t>Фильтр воздушный малый 64.30.1.111.3</t>
  </si>
  <si>
    <t>64.30.1.111.3</t>
  </si>
  <si>
    <t>Фильтр гидробака 20.76.031.01</t>
  </si>
  <si>
    <t>20.76.031.01</t>
  </si>
  <si>
    <t>Фильтр масляный 64.20.037.02</t>
  </si>
  <si>
    <t>64.20.037.02</t>
  </si>
  <si>
    <t>Фильтр рабочих насосов 20.98.001.01</t>
  </si>
  <si>
    <t>20.98.001.01</t>
  </si>
  <si>
    <t>Фильтр топливный грубой очистки 64.20.036.01</t>
  </si>
  <si>
    <t>64.20.036.01</t>
  </si>
  <si>
    <t>Фильтр топливный тонкой очистки 64.20.037.04</t>
  </si>
  <si>
    <t>64.20.037.04</t>
  </si>
  <si>
    <t>Запасные части к специальной и тракторной технике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</si>
  <si>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</si>
  <si>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</si>
  <si>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Приложение № 8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</si>
</sst>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00000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i/>
      <sz val="12"/>
      <color theme="0" tint="-0.49998474074526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rial"/>
      <family val="2"/>
    </font>
    <font>
      <b/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sz val="11"/>
      <color theme="4" tint="-0.249977111117893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7" fillId="0" borderId="0"/>
    <xf numFmtId="0" fontId="17" fillId="0" borderId="0"/>
  </cellStyleXfs>
  <cellXfs count="145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7" fillId="0" borderId="0" xfId="0" applyFont="1" applyAlignment="1">
      <alignment horizontal="center"/>
    </xf>
    <xf numFmtId="0" fontId="7" fillId="0" borderId="7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 wrapText="1"/>
    </xf>
    <xf numFmtId="0" fontId="7" fillId="6" borderId="7" xfId="0" applyFont="1" applyFill="1" applyBorder="1" applyAlignment="1">
      <alignment horizontal="center" vertical="top"/>
    </xf>
    <xf numFmtId="49" fontId="7" fillId="6" borderId="14" xfId="0" applyNumberFormat="1" applyFont="1" applyFill="1" applyBorder="1" applyAlignment="1">
      <alignment horizontal="left" vertical="top" wrapText="1"/>
    </xf>
    <xf numFmtId="3" fontId="7" fillId="6" borderId="8" xfId="0" applyNumberFormat="1" applyFont="1" applyFill="1" applyBorder="1" applyAlignment="1">
      <alignment horizontal="center" vertical="top" wrapText="1"/>
    </xf>
    <xf numFmtId="4" fontId="7" fillId="6" borderId="9" xfId="0" applyNumberFormat="1" applyFont="1" applyFill="1" applyBorder="1" applyAlignment="1">
      <alignment horizontal="center" vertical="top" wrapText="1"/>
    </xf>
    <xf numFmtId="0" fontId="7" fillId="0" borderId="0" xfId="0" applyFont="1"/>
    <xf numFmtId="0" fontId="13" fillId="0" borderId="0" xfId="0" applyFont="1" applyBorder="1" applyAlignment="1">
      <alignment horizontal="center" vertical="center" wrapText="1"/>
    </xf>
    <xf numFmtId="0" fontId="14" fillId="4" borderId="17" xfId="0" applyFont="1" applyFill="1" applyBorder="1" applyAlignment="1">
      <alignment horizontal="center" vertical="center" wrapText="1"/>
    </xf>
    <xf numFmtId="0" fontId="14" fillId="4" borderId="13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top" wrapText="1"/>
    </xf>
    <xf numFmtId="3" fontId="7" fillId="6" borderId="14" xfId="0" applyNumberFormat="1" applyFont="1" applyFill="1" applyBorder="1" applyAlignment="1">
      <alignment horizontal="center" vertical="top" wrapText="1"/>
    </xf>
    <xf numFmtId="49" fontId="8" fillId="2" borderId="23" xfId="0" applyNumberFormat="1" applyFont="1" applyFill="1" applyBorder="1" applyAlignment="1" applyProtection="1">
      <alignment horizontal="left" vertical="top" wrapText="1"/>
      <protection locked="0"/>
    </xf>
    <xf numFmtId="0" fontId="7" fillId="0" borderId="22" xfId="0" applyFont="1" applyBorder="1"/>
    <xf numFmtId="4" fontId="7" fillId="0" borderId="22" xfId="0" applyNumberFormat="1" applyFont="1" applyBorder="1"/>
    <xf numFmtId="0" fontId="7" fillId="6" borderId="25" xfId="0" applyFont="1" applyFill="1" applyBorder="1" applyAlignment="1">
      <alignment horizontal="center" vertical="top"/>
    </xf>
    <xf numFmtId="49" fontId="7" fillId="6" borderId="26" xfId="0" applyNumberFormat="1" applyFont="1" applyFill="1" applyBorder="1" applyAlignment="1">
      <alignment horizontal="left" vertical="top" wrapText="1"/>
    </xf>
    <xf numFmtId="0" fontId="7" fillId="0" borderId="18" xfId="0" applyFont="1" applyBorder="1"/>
    <xf numFmtId="3" fontId="7" fillId="6" borderId="26" xfId="0" applyNumberFormat="1" applyFont="1" applyFill="1" applyBorder="1" applyAlignment="1">
      <alignment horizontal="center" vertical="top" wrapText="1"/>
    </xf>
    <xf numFmtId="0" fontId="7" fillId="0" borderId="19" xfId="0" applyNumberFormat="1" applyFont="1" applyBorder="1" applyAlignment="1">
      <alignment horizontal="left" vertical="top" wrapText="1"/>
    </xf>
    <xf numFmtId="0" fontId="7" fillId="0" borderId="22" xfId="0" applyNumberFormat="1" applyFont="1" applyBorder="1" applyAlignment="1">
      <alignment horizontal="left" vertical="top" wrapText="1"/>
    </xf>
    <xf numFmtId="4" fontId="7" fillId="6" borderId="27" xfId="0" applyNumberFormat="1" applyFont="1" applyFill="1" applyBorder="1" applyAlignment="1">
      <alignment horizontal="center" vertical="top" wrapText="1"/>
    </xf>
    <xf numFmtId="4" fontId="7" fillId="6" borderId="28" xfId="0" applyNumberFormat="1" applyFont="1" applyFill="1" applyBorder="1" applyAlignment="1">
      <alignment horizontal="center" vertical="top" wrapText="1"/>
    </xf>
    <xf numFmtId="4" fontId="8" fillId="2" borderId="22" xfId="0" applyNumberFormat="1" applyFont="1" applyFill="1" applyBorder="1" applyAlignment="1" applyProtection="1">
      <alignment horizontal="center" vertical="top" wrapText="1"/>
      <protection locked="0"/>
    </xf>
    <xf numFmtId="1" fontId="17" fillId="0" borderId="30" xfId="2" applyNumberFormat="1" applyFont="1" applyBorder="1" applyAlignment="1">
      <alignment horizontal="center" vertical="top"/>
    </xf>
    <xf numFmtId="0" fontId="17" fillId="0" borderId="19" xfId="2" applyNumberFormat="1" applyFont="1" applyBorder="1" applyAlignment="1">
      <alignment horizontal="left" vertical="top" wrapText="1"/>
    </xf>
    <xf numFmtId="0" fontId="17" fillId="0" borderId="19" xfId="2" applyNumberFormat="1" applyFont="1" applyBorder="1" applyAlignment="1">
      <alignment horizontal="right" vertical="top"/>
    </xf>
    <xf numFmtId="1" fontId="17" fillId="0" borderId="19" xfId="2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22" xfId="0" applyBorder="1"/>
    <xf numFmtId="4" fontId="0" fillId="0" borderId="22" xfId="0" applyNumberFormat="1" applyBorder="1"/>
    <xf numFmtId="1" fontId="1" fillId="0" borderId="0" xfId="0" applyNumberFormat="1" applyFont="1" applyBorder="1" applyAlignment="1">
      <alignment horizontal="center" vertical="top" wrapText="1"/>
    </xf>
    <xf numFmtId="1" fontId="14" fillId="4" borderId="6" xfId="0" applyNumberFormat="1" applyFont="1" applyFill="1" applyBorder="1" applyAlignment="1">
      <alignment horizontal="center" vertical="center" wrapText="1"/>
    </xf>
    <xf numFmtId="1" fontId="17" fillId="0" borderId="18" xfId="2" applyNumberFormat="1" applyFont="1" applyBorder="1" applyAlignment="1">
      <alignment horizontal="center" vertical="top"/>
    </xf>
    <xf numFmtId="1" fontId="0" fillId="0" borderId="22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3" fontId="7" fillId="0" borderId="22" xfId="0" applyNumberFormat="1" applyFont="1" applyBorder="1" applyAlignment="1">
      <alignment horizontal="center"/>
    </xf>
    <xf numFmtId="164" fontId="0" fillId="0" borderId="22" xfId="0" applyNumberFormat="1" applyBorder="1" applyAlignment="1">
      <alignment horizontal="center"/>
    </xf>
    <xf numFmtId="1" fontId="0" fillId="0" borderId="30" xfId="0" applyNumberFormat="1" applyFont="1" applyBorder="1" applyAlignment="1">
      <alignment horizontal="center" vertical="top"/>
    </xf>
    <xf numFmtId="0" fontId="6" fillId="0" borderId="0" xfId="0" applyFont="1"/>
    <xf numFmtId="0" fontId="17" fillId="0" borderId="22" xfId="1" applyNumberFormat="1" applyFont="1" applyBorder="1" applyAlignment="1">
      <alignment vertical="top" wrapText="1"/>
    </xf>
    <xf numFmtId="0" fontId="17" fillId="0" borderId="22" xfId="1" applyNumberFormat="1" applyFont="1" applyBorder="1" applyAlignment="1">
      <alignment vertical="top"/>
    </xf>
    <xf numFmtId="4" fontId="17" fillId="0" borderId="22" xfId="1" applyNumberFormat="1" applyFont="1" applyBorder="1" applyAlignment="1">
      <alignment vertical="top"/>
    </xf>
    <xf numFmtId="0" fontId="7" fillId="6" borderId="22" xfId="0" applyFont="1" applyFill="1" applyBorder="1" applyAlignment="1">
      <alignment horizontal="center" vertical="top"/>
    </xf>
    <xf numFmtId="49" fontId="7" fillId="6" borderId="22" xfId="0" applyNumberFormat="1" applyFont="1" applyFill="1" applyBorder="1" applyAlignment="1">
      <alignment horizontal="left" vertical="top" wrapText="1"/>
    </xf>
    <xf numFmtId="3" fontId="7" fillId="6" borderId="22" xfId="0" applyNumberFormat="1" applyFont="1" applyFill="1" applyBorder="1" applyAlignment="1">
      <alignment horizontal="center" vertical="top" wrapText="1"/>
    </xf>
    <xf numFmtId="4" fontId="7" fillId="6" borderId="22" xfId="0" applyNumberFormat="1" applyFont="1" applyFill="1" applyBorder="1" applyAlignment="1">
      <alignment horizontal="center" vertical="top" wrapText="1"/>
    </xf>
    <xf numFmtId="4" fontId="17" fillId="0" borderId="18" xfId="2" applyNumberFormat="1" applyFont="1" applyBorder="1" applyAlignment="1">
      <alignment horizontal="right" vertical="top"/>
    </xf>
    <xf numFmtId="1" fontId="17" fillId="0" borderId="32" xfId="2" applyNumberFormat="1" applyFont="1" applyBorder="1" applyAlignment="1">
      <alignment horizontal="center" vertical="top"/>
    </xf>
    <xf numFmtId="0" fontId="17" fillId="0" borderId="32" xfId="2" applyNumberFormat="1" applyFont="1" applyBorder="1" applyAlignment="1">
      <alignment horizontal="left" vertical="top" wrapText="1"/>
    </xf>
    <xf numFmtId="0" fontId="17" fillId="0" borderId="32" xfId="2" applyNumberFormat="1" applyFont="1" applyBorder="1" applyAlignment="1">
      <alignment horizontal="right" vertical="top"/>
    </xf>
    <xf numFmtId="4" fontId="17" fillId="0" borderId="32" xfId="2" applyNumberFormat="1" applyFont="1" applyBorder="1" applyAlignment="1">
      <alignment horizontal="right" vertical="top"/>
    </xf>
    <xf numFmtId="0" fontId="7" fillId="0" borderId="29" xfId="0" applyFont="1" applyBorder="1"/>
    <xf numFmtId="0" fontId="7" fillId="6" borderId="29" xfId="0" applyFont="1" applyFill="1" applyBorder="1" applyAlignment="1">
      <alignment horizontal="center" vertical="top"/>
    </xf>
    <xf numFmtId="49" fontId="7" fillId="6" borderId="29" xfId="0" applyNumberFormat="1" applyFont="1" applyFill="1" applyBorder="1" applyAlignment="1">
      <alignment horizontal="left" vertical="top" wrapText="1"/>
    </xf>
    <xf numFmtId="0" fontId="7" fillId="0" borderId="29" xfId="0" applyNumberFormat="1" applyFont="1" applyBorder="1" applyAlignment="1">
      <alignment horizontal="left" vertical="top" wrapText="1"/>
    </xf>
    <xf numFmtId="3" fontId="7" fillId="6" borderId="29" xfId="0" applyNumberFormat="1" applyFont="1" applyFill="1" applyBorder="1" applyAlignment="1">
      <alignment horizontal="center" vertical="top" wrapText="1"/>
    </xf>
    <xf numFmtId="4" fontId="7" fillId="6" borderId="29" xfId="0" applyNumberFormat="1" applyFont="1" applyFill="1" applyBorder="1" applyAlignment="1">
      <alignment horizontal="center" vertical="top" wrapText="1"/>
    </xf>
    <xf numFmtId="4" fontId="7" fillId="6" borderId="21" xfId="0" applyNumberFormat="1" applyFont="1" applyFill="1" applyBorder="1" applyAlignment="1">
      <alignment horizontal="center" vertical="top" wrapText="1"/>
    </xf>
    <xf numFmtId="2" fontId="17" fillId="0" borderId="18" xfId="2" applyNumberFormat="1" applyFont="1" applyBorder="1" applyAlignment="1">
      <alignment horizontal="right" vertical="top"/>
    </xf>
    <xf numFmtId="1" fontId="17" fillId="0" borderId="22" xfId="1" applyNumberFormat="1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4" borderId="5" xfId="0" applyFont="1" applyFill="1" applyBorder="1" applyAlignment="1">
      <alignment horizontal="center" vertical="center" wrapText="1"/>
    </xf>
    <xf numFmtId="0" fontId="6" fillId="7" borderId="0" xfId="0" applyFont="1" applyFill="1"/>
    <xf numFmtId="4" fontId="8" fillId="6" borderId="9" xfId="0" applyNumberFormat="1" applyFont="1" applyFill="1" applyBorder="1" applyAlignment="1" applyProtection="1">
      <alignment horizontal="center" vertical="top" wrapText="1"/>
    </xf>
    <xf numFmtId="4" fontId="7" fillId="6" borderId="9" xfId="0" applyNumberFormat="1" applyFont="1" applyFill="1" applyBorder="1" applyAlignment="1">
      <alignment horizontal="center" vertical="top" wrapText="1"/>
    </xf>
    <xf numFmtId="4" fontId="7" fillId="6" borderId="24" xfId="0" applyNumberFormat="1" applyFont="1" applyFill="1" applyBorder="1" applyAlignment="1">
      <alignment horizontal="center" vertical="top" wrapText="1"/>
    </xf>
    <xf numFmtId="4" fontId="21" fillId="4" borderId="22" xfId="0" applyNumberFormat="1" applyFont="1" applyFill="1" applyBorder="1" applyAlignment="1" applyProtection="1">
      <alignment vertical="center" wrapText="1"/>
    </xf>
    <xf numFmtId="4" fontId="20" fillId="4" borderId="22" xfId="0" applyNumberFormat="1" applyFont="1" applyFill="1" applyBorder="1" applyAlignment="1" applyProtection="1">
      <alignment vertical="top" wrapText="1"/>
    </xf>
    <xf numFmtId="9" fontId="20" fillId="2" borderId="22" xfId="0" applyNumberFormat="1" applyFont="1" applyFill="1" applyBorder="1" applyAlignment="1" applyProtection="1">
      <alignment horizontal="center" vertical="top" wrapText="1"/>
    </xf>
    <xf numFmtId="0" fontId="0" fillId="0" borderId="22" xfId="0" applyBorder="1" applyAlignment="1">
      <alignment horizontal="center"/>
    </xf>
    <xf numFmtId="4" fontId="19" fillId="4" borderId="22" xfId="0" applyNumberFormat="1" applyFont="1" applyFill="1" applyBorder="1" applyAlignment="1">
      <alignment horizontal="center" vertical="center" wrapText="1"/>
    </xf>
    <xf numFmtId="4" fontId="1" fillId="4" borderId="22" xfId="0" applyNumberFormat="1" applyFont="1" applyFill="1" applyBorder="1" applyAlignment="1">
      <alignment horizontal="center" vertical="top" wrapText="1"/>
    </xf>
    <xf numFmtId="1" fontId="0" fillId="0" borderId="34" xfId="0" applyNumberFormat="1" applyBorder="1" applyAlignment="1">
      <alignment horizontal="center"/>
    </xf>
    <xf numFmtId="4" fontId="8" fillId="6" borderId="24" xfId="0" applyNumberFormat="1" applyFont="1" applyFill="1" applyBorder="1" applyAlignment="1" applyProtection="1">
      <alignment horizontal="center" vertical="top" wrapText="1"/>
    </xf>
    <xf numFmtId="4" fontId="0" fillId="0" borderId="22" xfId="0" applyNumberFormat="1" applyBorder="1" applyAlignment="1">
      <alignment horizontal="center"/>
    </xf>
    <xf numFmtId="4" fontId="8" fillId="6" borderId="22" xfId="0" applyNumberFormat="1" applyFont="1" applyFill="1" applyBorder="1" applyAlignment="1" applyProtection="1">
      <alignment horizontal="center" vertical="top" wrapText="1"/>
    </xf>
    <xf numFmtId="4" fontId="0" fillId="0" borderId="34" xfId="0" applyNumberFormat="1" applyBorder="1" applyAlignment="1">
      <alignment horizontal="center"/>
    </xf>
    <xf numFmtId="0" fontId="6" fillId="0" borderId="0" xfId="0" applyFont="1" applyFill="1"/>
    <xf numFmtId="2" fontId="4" fillId="9" borderId="4" xfId="0" applyNumberFormat="1" applyFont="1" applyFill="1" applyBorder="1" applyAlignment="1">
      <alignment horizontal="center" vertical="center" wrapText="1"/>
    </xf>
    <xf numFmtId="0" fontId="0" fillId="0" borderId="18" xfId="0" applyBorder="1"/>
    <xf numFmtId="49" fontId="7" fillId="6" borderId="18" xfId="0" applyNumberFormat="1" applyFont="1" applyFill="1" applyBorder="1" applyAlignment="1">
      <alignment horizontal="left" vertical="top" wrapText="1"/>
    </xf>
    <xf numFmtId="0" fontId="7" fillId="0" borderId="18" xfId="0" applyNumberFormat="1" applyFont="1" applyBorder="1" applyAlignment="1">
      <alignment horizontal="left" vertical="top" wrapText="1"/>
    </xf>
    <xf numFmtId="3" fontId="7" fillId="6" borderId="18" xfId="0" applyNumberFormat="1" applyFont="1" applyFill="1" applyBorder="1" applyAlignment="1">
      <alignment horizontal="center" vertical="top" wrapText="1"/>
    </xf>
    <xf numFmtId="4" fontId="7" fillId="6" borderId="18" xfId="0" applyNumberFormat="1" applyFont="1" applyFill="1" applyBorder="1" applyAlignment="1">
      <alignment horizontal="center" vertical="top" wrapText="1"/>
    </xf>
    <xf numFmtId="0" fontId="7" fillId="0" borderId="0" xfId="0" applyFont="1" applyBorder="1"/>
    <xf numFmtId="0" fontId="7" fillId="0" borderId="22" xfId="0" applyNumberFormat="1" applyFont="1" applyBorder="1" applyAlignment="1">
      <alignment horizontal="right" vertical="top"/>
    </xf>
    <xf numFmtId="2" fontId="22" fillId="0" borderId="22" xfId="0" applyNumberFormat="1" applyFont="1" applyBorder="1" applyAlignment="1">
      <alignment horizontal="right" vertical="center"/>
    </xf>
    <xf numFmtId="1" fontId="7" fillId="0" borderId="22" xfId="0" applyNumberFormat="1" applyFont="1" applyBorder="1" applyAlignment="1">
      <alignment horizontal="left" vertical="top" wrapText="1"/>
    </xf>
    <xf numFmtId="0" fontId="7" fillId="0" borderId="25" xfId="0" applyFont="1" applyBorder="1" applyAlignment="1">
      <alignment horizontal="center" vertical="top"/>
    </xf>
    <xf numFmtId="0" fontId="7" fillId="0" borderId="18" xfId="0" applyNumberFormat="1" applyFont="1" applyBorder="1" applyAlignment="1">
      <alignment horizontal="right" vertical="top"/>
    </xf>
    <xf numFmtId="2" fontId="22" fillId="0" borderId="18" xfId="0" applyNumberFormat="1" applyFont="1" applyBorder="1" applyAlignment="1">
      <alignment horizontal="right" vertical="center"/>
    </xf>
    <xf numFmtId="0" fontId="16" fillId="8" borderId="34" xfId="0" applyNumberFormat="1" applyFont="1" applyFill="1" applyBorder="1" applyAlignment="1">
      <alignment horizontal="left" vertical="top"/>
    </xf>
    <xf numFmtId="0" fontId="7" fillId="0" borderId="34" xfId="0" applyFont="1" applyBorder="1"/>
    <xf numFmtId="1" fontId="7" fillId="0" borderId="34" xfId="0" applyNumberFormat="1" applyFont="1" applyBorder="1" applyAlignment="1">
      <alignment horizontal="center"/>
    </xf>
    <xf numFmtId="4" fontId="7" fillId="0" borderId="34" xfId="0" applyNumberFormat="1" applyFont="1" applyBorder="1" applyAlignment="1">
      <alignment horizontal="center"/>
    </xf>
    <xf numFmtId="0" fontId="7" fillId="0" borderId="22" xfId="0" applyFont="1" applyBorder="1" applyAlignment="1">
      <alignment horizontal="center" vertical="top"/>
    </xf>
    <xf numFmtId="165" fontId="17" fillId="0" borderId="19" xfId="2" applyNumberFormat="1" applyFont="1" applyBorder="1" applyAlignment="1">
      <alignment horizontal="left" vertical="top" wrapText="1"/>
    </xf>
    <xf numFmtId="0" fontId="17" fillId="0" borderId="22" xfId="2" applyNumberFormat="1" applyFont="1" applyBorder="1" applyAlignment="1">
      <alignment horizontal="left" vertical="top" wrapText="1"/>
    </xf>
    <xf numFmtId="0" fontId="17" fillId="0" borderId="22" xfId="2" applyNumberFormat="1" applyFont="1" applyBorder="1" applyAlignment="1">
      <alignment horizontal="right" vertical="top"/>
    </xf>
    <xf numFmtId="4" fontId="17" fillId="0" borderId="22" xfId="2" applyNumberFormat="1" applyFont="1" applyBorder="1" applyAlignment="1">
      <alignment horizontal="right" vertical="top"/>
    </xf>
    <xf numFmtId="2" fontId="17" fillId="0" borderId="22" xfId="2" applyNumberFormat="1" applyFont="1" applyBorder="1" applyAlignment="1">
      <alignment horizontal="right" vertical="top"/>
    </xf>
    <xf numFmtId="2" fontId="0" fillId="0" borderId="0" xfId="0" applyNumberFormat="1" applyAlignment="1">
      <alignment horizontal="center"/>
    </xf>
    <xf numFmtId="1" fontId="0" fillId="0" borderId="18" xfId="0" applyNumberFormat="1" applyFont="1" applyBorder="1" applyAlignment="1">
      <alignment horizontal="center" vertical="top"/>
    </xf>
    <xf numFmtId="1" fontId="0" fillId="0" borderId="22" xfId="0" applyNumberFormat="1" applyFont="1" applyBorder="1" applyAlignment="1">
      <alignment horizontal="center" vertical="top"/>
    </xf>
    <xf numFmtId="1" fontId="17" fillId="0" borderId="22" xfId="2" applyNumberFormat="1" applyFont="1" applyBorder="1" applyAlignment="1">
      <alignment horizontal="center" vertical="top"/>
    </xf>
    <xf numFmtId="0" fontId="23" fillId="0" borderId="0" xfId="0" applyFont="1" applyAlignment="1">
      <alignment horizontal="left"/>
    </xf>
    <xf numFmtId="0" fontId="10" fillId="0" borderId="20" xfId="0" applyNumberFormat="1" applyFont="1" applyBorder="1" applyAlignment="1">
      <alignment horizontal="center" vertical="top" wrapText="1"/>
    </xf>
    <xf numFmtId="0" fontId="11" fillId="0" borderId="36" xfId="0" applyFont="1" applyBorder="1" applyAlignment="1">
      <alignment horizontal="center" vertical="top" wrapText="1"/>
    </xf>
    <xf numFmtId="0" fontId="12" fillId="3" borderId="10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justify" vertical="top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5" fillId="10" borderId="35" xfId="0" applyNumberFormat="1" applyFont="1" applyFill="1" applyBorder="1" applyAlignment="1">
      <alignment horizontal="center" vertical="center" wrapText="1"/>
    </xf>
    <xf numFmtId="0" fontId="5" fillId="10" borderId="0" xfId="0" applyNumberFormat="1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left" vertical="top" wrapText="1"/>
    </xf>
    <xf numFmtId="0" fontId="5" fillId="7" borderId="31" xfId="0" applyNumberFormat="1" applyFont="1" applyFill="1" applyBorder="1" applyAlignment="1">
      <alignment horizontal="center" vertical="center" wrapText="1"/>
    </xf>
    <xf numFmtId="0" fontId="5" fillId="7" borderId="33" xfId="0" applyNumberFormat="1" applyFont="1" applyFill="1" applyBorder="1" applyAlignment="1">
      <alignment horizontal="center" vertical="center" wrapText="1"/>
    </xf>
    <xf numFmtId="0" fontId="5" fillId="7" borderId="29" xfId="0" applyNumberFormat="1" applyFont="1" applyFill="1" applyBorder="1" applyAlignment="1">
      <alignment horizontal="center" vertical="center" wrapText="1"/>
    </xf>
    <xf numFmtId="0" fontId="5" fillId="7" borderId="21" xfId="0" applyNumberFormat="1" applyFont="1" applyFill="1" applyBorder="1" applyAlignment="1">
      <alignment horizontal="center" vertical="center" wrapText="1"/>
    </xf>
    <xf numFmtId="0" fontId="5" fillId="7" borderId="32" xfId="0" applyNumberFormat="1" applyFont="1" applyFill="1" applyBorder="1" applyAlignment="1">
      <alignment horizontal="center" vertical="center" wrapText="1"/>
    </xf>
    <xf numFmtId="0" fontId="5" fillId="7" borderId="20" xfId="0" applyNumberFormat="1" applyFont="1" applyFill="1" applyBorder="1" applyAlignment="1">
      <alignment horizontal="center" vertical="center" wrapText="1"/>
    </xf>
    <xf numFmtId="0" fontId="18" fillId="10" borderId="0" xfId="0" applyFont="1" applyFill="1" applyAlignment="1">
      <alignment horizontal="center"/>
    </xf>
    <xf numFmtId="0" fontId="5" fillId="7" borderId="31" xfId="0" applyNumberFormat="1" applyFont="1" applyFill="1" applyBorder="1" applyAlignment="1">
      <alignment horizontal="center" vertical="top" wrapText="1"/>
    </xf>
    <xf numFmtId="0" fontId="5" fillId="7" borderId="29" xfId="0" applyNumberFormat="1" applyFont="1" applyFill="1" applyBorder="1" applyAlignment="1">
      <alignment horizontal="center" vertical="top" wrapText="1"/>
    </xf>
    <xf numFmtId="0" fontId="5" fillId="7" borderId="21" xfId="0" applyNumberFormat="1" applyFont="1" applyFill="1" applyBorder="1" applyAlignment="1">
      <alignment horizontal="center" vertical="top" wrapText="1"/>
    </xf>
    <xf numFmtId="4" fontId="21" fillId="4" borderId="22" xfId="0" applyNumberFormat="1" applyFont="1" applyFill="1" applyBorder="1" applyAlignment="1" applyProtection="1">
      <alignment horizontal="right" vertical="center" wrapText="1"/>
    </xf>
    <xf numFmtId="4" fontId="20" fillId="4" borderId="22" xfId="0" applyNumberFormat="1" applyFont="1" applyFill="1" applyBorder="1" applyAlignment="1" applyProtection="1">
      <alignment horizontal="right" vertical="top" wrapText="1"/>
    </xf>
    <xf numFmtId="0" fontId="0" fillId="0" borderId="22" xfId="0" applyBorder="1" applyAlignment="1">
      <alignment horizontal="center"/>
    </xf>
  </cellXfs>
  <cellStyles count="3">
    <cellStyle name="Обычный" xfId="0" builtinId="0"/>
    <cellStyle name="Обычный_Лист1" xfId="2"/>
    <cellStyle name="Обычный_Структура НМЦ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60"/>
  <sheetViews>
    <sheetView tabSelected="1" zoomScale="85" zoomScaleNormal="85" workbookViewId="0">
      <selection activeCell="B1" sqref="B1:R1"/>
    </sheetView>
  </sheetViews>
  <sheetFormatPr defaultRowHeight="15" x14ac:dyDescent="0.25"/>
  <cols>
    <col min="1" max="1" width="4.5703125" customWidth="1"/>
    <col min="2" max="2" width="6.42578125" customWidth="1"/>
    <col min="3" max="3" width="31.85546875" customWidth="1"/>
    <col min="4" max="4" width="23.42578125" customWidth="1"/>
    <col min="5" max="5" width="7.140625" customWidth="1"/>
    <col min="6" max="6" width="11.42578125" customWidth="1"/>
    <col min="7" max="7" width="16.140625" style="41" customWidth="1"/>
    <col min="8" max="8" width="22.85546875" style="68" customWidth="1"/>
    <col min="11" max="11" width="28.42578125" customWidth="1"/>
    <col min="12" max="12" width="27.140625" customWidth="1"/>
    <col min="13" max="13" width="21.28515625" customWidth="1"/>
    <col min="14" max="14" width="7.28515625" customWidth="1"/>
    <col min="15" max="15" width="15" customWidth="1"/>
    <col min="16" max="16" width="13.85546875" customWidth="1"/>
    <col min="17" max="17" width="8.7109375" style="34" customWidth="1"/>
    <col min="18" max="18" width="22.7109375" customWidth="1"/>
  </cols>
  <sheetData>
    <row r="1" spans="1:28" ht="34.5" customHeight="1" x14ac:dyDescent="0.25">
      <c r="B1" s="119" t="s">
        <v>613</v>
      </c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5.75" thickBot="1" x14ac:dyDescent="0.3">
      <c r="B2" s="1"/>
      <c r="C2" s="1"/>
      <c r="D2" s="1"/>
      <c r="E2" s="1"/>
      <c r="F2" s="1"/>
      <c r="G2" s="37"/>
      <c r="H2" s="67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0" customHeight="1" thickBot="1" x14ac:dyDescent="0.3">
      <c r="B3" s="120" t="s">
        <v>13</v>
      </c>
      <c r="C3" s="121"/>
      <c r="D3" s="121"/>
      <c r="E3" s="121"/>
      <c r="F3" s="122"/>
      <c r="G3" s="86">
        <f>H353</f>
        <v>15322701.98</v>
      </c>
      <c r="H3" s="69" t="s">
        <v>2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28.5" customHeight="1" x14ac:dyDescent="0.25">
      <c r="B4" s="123" t="s">
        <v>610</v>
      </c>
      <c r="C4" s="123"/>
      <c r="D4" s="123"/>
      <c r="E4" s="123"/>
      <c r="F4" s="123"/>
      <c r="G4" s="123"/>
      <c r="H4" s="123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14.25" customHeight="1" x14ac:dyDescent="0.25">
      <c r="B5" s="1"/>
      <c r="C5" s="1"/>
      <c r="D5" s="1"/>
      <c r="E5" s="1"/>
      <c r="F5" s="1"/>
      <c r="G5" s="37"/>
      <c r="H5" s="67"/>
      <c r="I5" s="1"/>
      <c r="J5" s="131" t="s">
        <v>611</v>
      </c>
      <c r="K5" s="131"/>
      <c r="L5" s="131"/>
      <c r="M5" s="13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6.5" thickBot="1" x14ac:dyDescent="0.3">
      <c r="B6" s="1"/>
      <c r="C6" s="1"/>
      <c r="D6" s="1"/>
      <c r="E6" s="1"/>
      <c r="F6" s="1"/>
      <c r="G6" s="37"/>
      <c r="H6" s="67"/>
      <c r="I6" s="1"/>
      <c r="J6" s="113" t="s">
        <v>612</v>
      </c>
      <c r="K6" s="113"/>
      <c r="L6" s="113"/>
      <c r="M6" s="11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32.25" customHeight="1" thickBot="1" x14ac:dyDescent="0.3">
      <c r="A7" s="10"/>
      <c r="B7" s="124" t="s">
        <v>9</v>
      </c>
      <c r="C7" s="125"/>
      <c r="D7" s="125"/>
      <c r="E7" s="126"/>
      <c r="F7" s="126"/>
      <c r="G7" s="127"/>
      <c r="H7" s="128"/>
      <c r="I7" s="11"/>
      <c r="J7" s="116" t="s">
        <v>3</v>
      </c>
      <c r="K7" s="117"/>
      <c r="L7" s="117"/>
      <c r="M7" s="117"/>
      <c r="N7" s="117"/>
      <c r="O7" s="117"/>
      <c r="P7" s="117"/>
      <c r="Q7" s="117"/>
      <c r="R7" s="118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14.75" x14ac:dyDescent="0.25">
      <c r="A8" s="10"/>
      <c r="B8" s="12" t="s">
        <v>4</v>
      </c>
      <c r="C8" s="13" t="s">
        <v>0</v>
      </c>
      <c r="D8" s="13" t="s">
        <v>15</v>
      </c>
      <c r="E8" s="13" t="s">
        <v>6</v>
      </c>
      <c r="F8" s="14" t="s">
        <v>7</v>
      </c>
      <c r="G8" s="38" t="s">
        <v>5</v>
      </c>
      <c r="H8" s="15" t="s">
        <v>8</v>
      </c>
      <c r="I8" s="16"/>
      <c r="J8" s="12" t="s">
        <v>4</v>
      </c>
      <c r="K8" s="13" t="s">
        <v>1</v>
      </c>
      <c r="L8" s="13" t="s">
        <v>15</v>
      </c>
      <c r="M8" s="14" t="s">
        <v>17</v>
      </c>
      <c r="N8" s="13" t="s">
        <v>6</v>
      </c>
      <c r="O8" s="14" t="s">
        <v>7</v>
      </c>
      <c r="P8" s="14" t="s">
        <v>10</v>
      </c>
      <c r="Q8" s="14" t="s">
        <v>5</v>
      </c>
      <c r="R8" s="15" t="s">
        <v>11</v>
      </c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s="85" customFormat="1" ht="17.25" customHeight="1" x14ac:dyDescent="0.25">
      <c r="B9" s="129" t="s">
        <v>23</v>
      </c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</row>
    <row r="10" spans="1:28" s="10" customFormat="1" x14ac:dyDescent="0.25">
      <c r="A10" s="3"/>
      <c r="B10" s="4">
        <v>1</v>
      </c>
      <c r="C10" s="26" t="s">
        <v>29</v>
      </c>
      <c r="D10" s="26" t="s">
        <v>30</v>
      </c>
      <c r="E10" s="93" t="s">
        <v>14</v>
      </c>
      <c r="F10" s="94">
        <v>9319.42</v>
      </c>
      <c r="G10" s="110">
        <v>1</v>
      </c>
      <c r="H10" s="71">
        <f>F10*G10</f>
        <v>9319.42</v>
      </c>
      <c r="I10" s="5"/>
      <c r="J10" s="6">
        <f>B10</f>
        <v>1</v>
      </c>
      <c r="K10" s="7" t="str">
        <f>C10</f>
        <v>балансир в сборе</v>
      </c>
      <c r="L10" s="25" t="str">
        <f>D10</f>
        <v>8.32.024</v>
      </c>
      <c r="M10" s="18"/>
      <c r="N10" s="8" t="str">
        <f>E10</f>
        <v>шт</v>
      </c>
      <c r="O10" s="27">
        <f>F10</f>
        <v>9319.42</v>
      </c>
      <c r="P10" s="29"/>
      <c r="Q10" s="17">
        <f>G10</f>
        <v>1</v>
      </c>
      <c r="R10" s="9">
        <f>P10*Q10</f>
        <v>0</v>
      </c>
      <c r="S10" s="5"/>
      <c r="T10" s="5"/>
      <c r="U10" s="5"/>
      <c r="V10" s="5"/>
      <c r="W10" s="5"/>
      <c r="X10" s="5"/>
      <c r="Y10" s="5"/>
      <c r="Z10" s="5"/>
      <c r="AA10" s="5"/>
      <c r="AB10" s="5"/>
    </row>
    <row r="11" spans="1:28" s="10" customFormat="1" ht="30" x14ac:dyDescent="0.25">
      <c r="A11" s="3"/>
      <c r="B11" s="4">
        <v>2</v>
      </c>
      <c r="C11" s="26" t="s">
        <v>31</v>
      </c>
      <c r="D11" s="26" t="s">
        <v>32</v>
      </c>
      <c r="E11" s="93" t="s">
        <v>14</v>
      </c>
      <c r="F11" s="94">
        <v>18412.73</v>
      </c>
      <c r="G11" s="110">
        <v>1</v>
      </c>
      <c r="H11" s="71">
        <f t="shared" ref="H11:H74" si="0">F11*G11</f>
        <v>18412.73</v>
      </c>
      <c r="I11" s="5"/>
      <c r="J11" s="6">
        <f t="shared" ref="J11:J74" si="1">B11</f>
        <v>2</v>
      </c>
      <c r="K11" s="7" t="str">
        <f t="shared" ref="K11:K74" si="2">C11</f>
        <v>балансир МТ-ЛБзадний левый в сборе 8.32.015.</v>
      </c>
      <c r="L11" s="25" t="str">
        <f t="shared" ref="L11:L74" si="3">D11</f>
        <v>8.32.015.</v>
      </c>
      <c r="M11" s="18"/>
      <c r="N11" s="8" t="str">
        <f t="shared" ref="N11:N74" si="4">E11</f>
        <v>шт</v>
      </c>
      <c r="O11" s="27">
        <f t="shared" ref="O11:O74" si="5">F11</f>
        <v>18412.73</v>
      </c>
      <c r="P11" s="29"/>
      <c r="Q11" s="17">
        <f t="shared" ref="Q11:Q74" si="6">G11</f>
        <v>1</v>
      </c>
      <c r="R11" s="72">
        <f t="shared" ref="R11:R74" si="7">P11*Q11</f>
        <v>0</v>
      </c>
      <c r="S11" s="5"/>
      <c r="T11" s="5"/>
      <c r="U11" s="5"/>
      <c r="V11" s="5"/>
      <c r="W11" s="5"/>
      <c r="X11" s="5"/>
      <c r="Y11" s="5"/>
      <c r="Z11" s="5"/>
      <c r="AA11" s="5"/>
      <c r="AB11" s="5"/>
    </row>
    <row r="12" spans="1:28" s="10" customFormat="1" x14ac:dyDescent="0.25">
      <c r="A12" s="3"/>
      <c r="B12" s="4">
        <v>3</v>
      </c>
      <c r="C12" s="26" t="s">
        <v>33</v>
      </c>
      <c r="D12" s="26" t="s">
        <v>34</v>
      </c>
      <c r="E12" s="93" t="s">
        <v>14</v>
      </c>
      <c r="F12" s="94">
        <v>92.5</v>
      </c>
      <c r="G12" s="110">
        <v>36</v>
      </c>
      <c r="H12" s="71">
        <f t="shared" si="0"/>
        <v>3330</v>
      </c>
      <c r="I12" s="5"/>
      <c r="J12" s="6">
        <f t="shared" si="1"/>
        <v>3</v>
      </c>
      <c r="K12" s="7" t="str">
        <f t="shared" si="2"/>
        <v>Болт</v>
      </c>
      <c r="L12" s="25" t="str">
        <f t="shared" si="3"/>
        <v>8.30.104</v>
      </c>
      <c r="M12" s="18"/>
      <c r="N12" s="8" t="str">
        <f t="shared" si="4"/>
        <v>шт</v>
      </c>
      <c r="O12" s="27">
        <f t="shared" si="5"/>
        <v>92.5</v>
      </c>
      <c r="P12" s="29"/>
      <c r="Q12" s="17">
        <f t="shared" si="6"/>
        <v>36</v>
      </c>
      <c r="R12" s="72">
        <f t="shared" si="7"/>
        <v>0</v>
      </c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spans="1:28" s="10" customFormat="1" x14ac:dyDescent="0.25">
      <c r="A13" s="3"/>
      <c r="B13" s="4">
        <v>4</v>
      </c>
      <c r="C13" s="26" t="s">
        <v>35</v>
      </c>
      <c r="D13" s="26" t="s">
        <v>36</v>
      </c>
      <c r="E13" s="93" t="s">
        <v>14</v>
      </c>
      <c r="F13" s="94">
        <v>205.83</v>
      </c>
      <c r="G13" s="110">
        <v>12</v>
      </c>
      <c r="H13" s="71">
        <f t="shared" si="0"/>
        <v>2469.96</v>
      </c>
      <c r="I13" s="5"/>
      <c r="J13" s="6">
        <f t="shared" si="1"/>
        <v>4</v>
      </c>
      <c r="K13" s="7" t="str">
        <f t="shared" si="2"/>
        <v>Болт балансира</v>
      </c>
      <c r="L13" s="25" t="str">
        <f t="shared" si="3"/>
        <v>8.32.129</v>
      </c>
      <c r="M13" s="18"/>
      <c r="N13" s="8" t="str">
        <f t="shared" si="4"/>
        <v>шт</v>
      </c>
      <c r="O13" s="27">
        <f t="shared" si="5"/>
        <v>205.83</v>
      </c>
      <c r="P13" s="29"/>
      <c r="Q13" s="17">
        <f t="shared" si="6"/>
        <v>12</v>
      </c>
      <c r="R13" s="72">
        <f t="shared" si="7"/>
        <v>0</v>
      </c>
      <c r="S13" s="5"/>
      <c r="T13" s="5"/>
      <c r="U13" s="5"/>
      <c r="V13" s="5"/>
      <c r="W13" s="5"/>
      <c r="X13" s="5"/>
      <c r="Y13" s="5"/>
      <c r="Z13" s="5"/>
      <c r="AA13" s="5"/>
      <c r="AB13" s="5"/>
    </row>
    <row r="14" spans="1:28" s="10" customFormat="1" ht="30" x14ac:dyDescent="0.25">
      <c r="A14" s="3"/>
      <c r="B14" s="4">
        <v>5</v>
      </c>
      <c r="C14" s="26" t="s">
        <v>37</v>
      </c>
      <c r="D14" s="26" t="s">
        <v>38</v>
      </c>
      <c r="E14" s="93" t="s">
        <v>18</v>
      </c>
      <c r="F14" s="94">
        <v>133.33000000000001</v>
      </c>
      <c r="G14" s="110">
        <v>50</v>
      </c>
      <c r="H14" s="71">
        <f t="shared" si="0"/>
        <v>6666.5000000000009</v>
      </c>
      <c r="I14" s="5"/>
      <c r="J14" s="6">
        <f t="shared" si="1"/>
        <v>5</v>
      </c>
      <c r="K14" s="7" t="str">
        <f t="shared" si="2"/>
        <v>Болт+гайка сегмента</v>
      </c>
      <c r="L14" s="25" t="str">
        <f t="shared" si="3"/>
        <v>155-27-12181/01803-02228</v>
      </c>
      <c r="M14" s="18"/>
      <c r="N14" s="8" t="str">
        <f t="shared" si="4"/>
        <v>компл</v>
      </c>
      <c r="O14" s="27">
        <f t="shared" si="5"/>
        <v>133.33000000000001</v>
      </c>
      <c r="P14" s="29"/>
      <c r="Q14" s="17">
        <f t="shared" si="6"/>
        <v>50</v>
      </c>
      <c r="R14" s="72">
        <f t="shared" si="7"/>
        <v>0</v>
      </c>
      <c r="S14" s="5"/>
      <c r="T14" s="5"/>
      <c r="U14" s="5"/>
      <c r="V14" s="5"/>
      <c r="W14" s="5"/>
      <c r="X14" s="5"/>
      <c r="Y14" s="5"/>
      <c r="Z14" s="5"/>
      <c r="AA14" s="5"/>
      <c r="AB14" s="5"/>
    </row>
    <row r="15" spans="1:28" s="10" customFormat="1" x14ac:dyDescent="0.25">
      <c r="A15" s="3"/>
      <c r="B15" s="4">
        <v>6</v>
      </c>
      <c r="C15" s="26" t="s">
        <v>39</v>
      </c>
      <c r="D15" s="26" t="s">
        <v>40</v>
      </c>
      <c r="E15" s="93" t="s">
        <v>14</v>
      </c>
      <c r="F15" s="94">
        <v>38414.74</v>
      </c>
      <c r="G15" s="110">
        <v>1</v>
      </c>
      <c r="H15" s="71">
        <f t="shared" si="0"/>
        <v>38414.74</v>
      </c>
      <c r="I15" s="5"/>
      <c r="J15" s="6">
        <f t="shared" si="1"/>
        <v>6</v>
      </c>
      <c r="K15" s="7" t="str">
        <f t="shared" si="2"/>
        <v>Бур Бл 360мм</v>
      </c>
      <c r="L15" s="25" t="str">
        <f t="shared" si="3"/>
        <v>БК-01203.36.000</v>
      </c>
      <c r="M15" s="18"/>
      <c r="N15" s="8" t="str">
        <f t="shared" si="4"/>
        <v>шт</v>
      </c>
      <c r="O15" s="27">
        <f t="shared" si="5"/>
        <v>38414.74</v>
      </c>
      <c r="P15" s="29"/>
      <c r="Q15" s="17">
        <f t="shared" si="6"/>
        <v>1</v>
      </c>
      <c r="R15" s="72">
        <f t="shared" si="7"/>
        <v>0</v>
      </c>
      <c r="S15" s="5"/>
      <c r="T15" s="5"/>
      <c r="U15" s="5"/>
      <c r="V15" s="5"/>
      <c r="W15" s="5"/>
      <c r="X15" s="5"/>
      <c r="Y15" s="5"/>
      <c r="Z15" s="5"/>
      <c r="AA15" s="5"/>
      <c r="AB15" s="5"/>
    </row>
    <row r="16" spans="1:28" s="10" customFormat="1" ht="30" x14ac:dyDescent="0.25">
      <c r="A16" s="3"/>
      <c r="B16" s="4">
        <v>7</v>
      </c>
      <c r="C16" s="26" t="s">
        <v>41</v>
      </c>
      <c r="D16" s="26" t="s">
        <v>42</v>
      </c>
      <c r="E16" s="93" t="s">
        <v>14</v>
      </c>
      <c r="F16" s="94">
        <v>23333.33</v>
      </c>
      <c r="G16" s="110">
        <v>2</v>
      </c>
      <c r="H16" s="71">
        <f t="shared" si="0"/>
        <v>46666.66</v>
      </c>
      <c r="I16" s="5"/>
      <c r="J16" s="6">
        <f t="shared" si="1"/>
        <v>7</v>
      </c>
      <c r="K16" s="7" t="str">
        <f t="shared" si="2"/>
        <v>Бур траверсный усиленный БТСК-36.38.НШ92.000 ф360</v>
      </c>
      <c r="L16" s="25" t="str">
        <f t="shared" si="3"/>
        <v>БТСК-36.38.НШ92.000 ф360</v>
      </c>
      <c r="M16" s="18"/>
      <c r="N16" s="8" t="str">
        <f t="shared" si="4"/>
        <v>шт</v>
      </c>
      <c r="O16" s="27">
        <f t="shared" si="5"/>
        <v>23333.33</v>
      </c>
      <c r="P16" s="29"/>
      <c r="Q16" s="17">
        <f t="shared" si="6"/>
        <v>2</v>
      </c>
      <c r="R16" s="72">
        <f t="shared" si="7"/>
        <v>0</v>
      </c>
      <c r="S16" s="5"/>
      <c r="T16" s="5"/>
      <c r="U16" s="5"/>
      <c r="V16" s="5"/>
      <c r="W16" s="5"/>
      <c r="X16" s="5"/>
      <c r="Y16" s="5"/>
      <c r="Z16" s="5"/>
      <c r="AA16" s="5"/>
      <c r="AB16" s="5"/>
    </row>
    <row r="17" spans="1:28" s="10" customFormat="1" x14ac:dyDescent="0.25">
      <c r="A17" s="3"/>
      <c r="B17" s="4">
        <v>8</v>
      </c>
      <c r="C17" s="26" t="s">
        <v>43</v>
      </c>
      <c r="D17" s="26" t="s">
        <v>44</v>
      </c>
      <c r="E17" s="93" t="s">
        <v>14</v>
      </c>
      <c r="F17" s="94">
        <v>4600</v>
      </c>
      <c r="G17" s="110">
        <v>1</v>
      </c>
      <c r="H17" s="71">
        <f t="shared" si="0"/>
        <v>4600</v>
      </c>
      <c r="I17" s="5"/>
      <c r="J17" s="6">
        <f t="shared" si="1"/>
        <v>8</v>
      </c>
      <c r="K17" s="7" t="str">
        <f t="shared" si="2"/>
        <v>Вал входной 66-02.02.031Б</v>
      </c>
      <c r="L17" s="25" t="str">
        <f t="shared" si="3"/>
        <v>66-02.02.031Б</v>
      </c>
      <c r="M17" s="18"/>
      <c r="N17" s="8" t="str">
        <f t="shared" si="4"/>
        <v>шт</v>
      </c>
      <c r="O17" s="27">
        <f t="shared" si="5"/>
        <v>4600</v>
      </c>
      <c r="P17" s="29"/>
      <c r="Q17" s="17">
        <f t="shared" si="6"/>
        <v>1</v>
      </c>
      <c r="R17" s="72">
        <f t="shared" si="7"/>
        <v>0</v>
      </c>
      <c r="S17" s="5"/>
      <c r="T17" s="5"/>
      <c r="U17" s="5"/>
      <c r="V17" s="5"/>
      <c r="W17" s="5"/>
      <c r="X17" s="5"/>
      <c r="Y17" s="5"/>
      <c r="Z17" s="5"/>
      <c r="AA17" s="5"/>
      <c r="AB17" s="5"/>
    </row>
    <row r="18" spans="1:28" s="10" customFormat="1" ht="30" x14ac:dyDescent="0.25">
      <c r="A18" s="3"/>
      <c r="B18" s="4">
        <v>9</v>
      </c>
      <c r="C18" s="26" t="s">
        <v>45</v>
      </c>
      <c r="D18" s="26" t="s">
        <v>46</v>
      </c>
      <c r="E18" s="93" t="s">
        <v>14</v>
      </c>
      <c r="F18" s="94">
        <v>15833.33</v>
      </c>
      <c r="G18" s="110">
        <v>1</v>
      </c>
      <c r="H18" s="71">
        <f t="shared" si="0"/>
        <v>15833.33</v>
      </c>
      <c r="I18" s="5"/>
      <c r="J18" s="6">
        <f t="shared" si="1"/>
        <v>9</v>
      </c>
      <c r="K18" s="7" t="str">
        <f t="shared" si="2"/>
        <v>Вал карданный БМ-302Б.02.04.000</v>
      </c>
      <c r="L18" s="25" t="str">
        <f t="shared" si="3"/>
        <v>БМ-302Б.02.04.000</v>
      </c>
      <c r="M18" s="18"/>
      <c r="N18" s="8" t="str">
        <f t="shared" si="4"/>
        <v>шт</v>
      </c>
      <c r="O18" s="27">
        <f t="shared" si="5"/>
        <v>15833.33</v>
      </c>
      <c r="P18" s="29"/>
      <c r="Q18" s="17">
        <f t="shared" si="6"/>
        <v>1</v>
      </c>
      <c r="R18" s="72">
        <f t="shared" si="7"/>
        <v>0</v>
      </c>
      <c r="S18" s="5"/>
      <c r="T18" s="5"/>
      <c r="U18" s="5"/>
      <c r="V18" s="5"/>
      <c r="W18" s="5"/>
      <c r="X18" s="5"/>
      <c r="Y18" s="5"/>
      <c r="Z18" s="5"/>
      <c r="AA18" s="5"/>
      <c r="AB18" s="5"/>
    </row>
    <row r="19" spans="1:28" s="10" customFormat="1" ht="30" x14ac:dyDescent="0.25">
      <c r="A19" s="3"/>
      <c r="B19" s="4">
        <v>10</v>
      </c>
      <c r="C19" s="26" t="s">
        <v>47</v>
      </c>
      <c r="D19" s="26" t="s">
        <v>48</v>
      </c>
      <c r="E19" s="93" t="s">
        <v>14</v>
      </c>
      <c r="F19" s="94">
        <v>5403.3</v>
      </c>
      <c r="G19" s="110">
        <v>1</v>
      </c>
      <c r="H19" s="71">
        <f t="shared" si="0"/>
        <v>5403.3</v>
      </c>
      <c r="I19" s="5"/>
      <c r="J19" s="6">
        <f t="shared" si="1"/>
        <v>10</v>
      </c>
      <c r="K19" s="7" t="str">
        <f t="shared" si="2"/>
        <v>вал карданный левый ГТ-Т 21.10.160</v>
      </c>
      <c r="L19" s="25" t="str">
        <f t="shared" si="3"/>
        <v>21.10.160</v>
      </c>
      <c r="M19" s="18"/>
      <c r="N19" s="8" t="str">
        <f t="shared" si="4"/>
        <v>шт</v>
      </c>
      <c r="O19" s="27">
        <f t="shared" si="5"/>
        <v>5403.3</v>
      </c>
      <c r="P19" s="29"/>
      <c r="Q19" s="17">
        <f t="shared" si="6"/>
        <v>1</v>
      </c>
      <c r="R19" s="72">
        <f t="shared" si="7"/>
        <v>0</v>
      </c>
      <c r="S19" s="5"/>
      <c r="T19" s="5"/>
      <c r="U19" s="5"/>
      <c r="V19" s="5"/>
      <c r="W19" s="5"/>
      <c r="X19" s="5"/>
      <c r="Y19" s="5"/>
      <c r="Z19" s="5"/>
      <c r="AA19" s="5"/>
      <c r="AB19" s="5"/>
    </row>
    <row r="20" spans="1:28" s="10" customFormat="1" ht="30" x14ac:dyDescent="0.25">
      <c r="A20" s="3"/>
      <c r="B20" s="4">
        <v>11</v>
      </c>
      <c r="C20" s="26" t="s">
        <v>49</v>
      </c>
      <c r="D20" s="26" t="s">
        <v>50</v>
      </c>
      <c r="E20" s="93" t="s">
        <v>14</v>
      </c>
      <c r="F20" s="94">
        <v>5403.3</v>
      </c>
      <c r="G20" s="110">
        <v>1</v>
      </c>
      <c r="H20" s="71">
        <f t="shared" si="0"/>
        <v>5403.3</v>
      </c>
      <c r="I20" s="5"/>
      <c r="J20" s="6">
        <f t="shared" si="1"/>
        <v>11</v>
      </c>
      <c r="K20" s="7" t="str">
        <f t="shared" si="2"/>
        <v>вал карданный правый ГТ-Т 21.10.161-1</v>
      </c>
      <c r="L20" s="25" t="str">
        <f t="shared" si="3"/>
        <v>21.10.161-1</v>
      </c>
      <c r="M20" s="18"/>
      <c r="N20" s="8" t="str">
        <f t="shared" si="4"/>
        <v>шт</v>
      </c>
      <c r="O20" s="27">
        <f t="shared" si="5"/>
        <v>5403.3</v>
      </c>
      <c r="P20" s="29"/>
      <c r="Q20" s="17">
        <f t="shared" si="6"/>
        <v>1</v>
      </c>
      <c r="R20" s="72">
        <f t="shared" si="7"/>
        <v>0</v>
      </c>
      <c r="S20" s="5"/>
      <c r="T20" s="5"/>
      <c r="U20" s="5"/>
      <c r="V20" s="5"/>
      <c r="W20" s="5"/>
      <c r="X20" s="5"/>
      <c r="Y20" s="5"/>
      <c r="Z20" s="5"/>
      <c r="AA20" s="5"/>
      <c r="AB20" s="5"/>
    </row>
    <row r="21" spans="1:28" s="10" customFormat="1" ht="45" x14ac:dyDescent="0.25">
      <c r="A21" s="3"/>
      <c r="B21" s="4">
        <v>12</v>
      </c>
      <c r="C21" s="26" t="s">
        <v>51</v>
      </c>
      <c r="D21" s="26" t="s">
        <v>52</v>
      </c>
      <c r="E21" s="93" t="s">
        <v>14</v>
      </c>
      <c r="F21" s="94">
        <v>7333.28</v>
      </c>
      <c r="G21" s="110">
        <v>2</v>
      </c>
      <c r="H21" s="71">
        <f t="shared" si="0"/>
        <v>14666.56</v>
      </c>
      <c r="I21" s="5"/>
      <c r="J21" s="6">
        <f t="shared" si="1"/>
        <v>12</v>
      </c>
      <c r="K21" s="7" t="str">
        <f t="shared" si="2"/>
        <v>Вал торсионный  левый усиленный ГАЗ-34039 (3403-2946036)</v>
      </c>
      <c r="L21" s="25" t="str">
        <f t="shared" si="3"/>
        <v>3403-2946036</v>
      </c>
      <c r="M21" s="18"/>
      <c r="N21" s="8" t="str">
        <f t="shared" si="4"/>
        <v>шт</v>
      </c>
      <c r="O21" s="27">
        <f t="shared" si="5"/>
        <v>7333.28</v>
      </c>
      <c r="P21" s="29"/>
      <c r="Q21" s="17">
        <f t="shared" si="6"/>
        <v>2</v>
      </c>
      <c r="R21" s="72">
        <f t="shared" si="7"/>
        <v>0</v>
      </c>
      <c r="S21" s="5"/>
      <c r="T21" s="5"/>
      <c r="U21" s="5"/>
      <c r="V21" s="5"/>
      <c r="W21" s="5"/>
      <c r="X21" s="5"/>
      <c r="Y21" s="5"/>
      <c r="Z21" s="5"/>
      <c r="AA21" s="5"/>
      <c r="AB21" s="5"/>
    </row>
    <row r="22" spans="1:28" s="10" customFormat="1" ht="30" x14ac:dyDescent="0.25">
      <c r="A22" s="3"/>
      <c r="B22" s="4">
        <v>13</v>
      </c>
      <c r="C22" s="26" t="s">
        <v>53</v>
      </c>
      <c r="D22" s="26" t="s">
        <v>54</v>
      </c>
      <c r="E22" s="93" t="s">
        <v>14</v>
      </c>
      <c r="F22" s="94">
        <v>4735.99</v>
      </c>
      <c r="G22" s="110">
        <v>4</v>
      </c>
      <c r="H22" s="71">
        <f t="shared" si="0"/>
        <v>18943.96</v>
      </c>
      <c r="I22" s="5"/>
      <c r="J22" s="6">
        <f t="shared" si="1"/>
        <v>13</v>
      </c>
      <c r="K22" s="7" t="str">
        <f t="shared" si="2"/>
        <v>вал торсионный левый ГТ-Т 21.32.109</v>
      </c>
      <c r="L22" s="25" t="str">
        <f t="shared" si="3"/>
        <v>21.32.109</v>
      </c>
      <c r="M22" s="18"/>
      <c r="N22" s="8" t="str">
        <f t="shared" si="4"/>
        <v>шт</v>
      </c>
      <c r="O22" s="27">
        <f t="shared" si="5"/>
        <v>4735.99</v>
      </c>
      <c r="P22" s="29"/>
      <c r="Q22" s="17">
        <f t="shared" si="6"/>
        <v>4</v>
      </c>
      <c r="R22" s="72">
        <f t="shared" si="7"/>
        <v>0</v>
      </c>
      <c r="S22" s="5"/>
      <c r="T22" s="5"/>
      <c r="U22" s="5"/>
      <c r="V22" s="5"/>
      <c r="W22" s="5"/>
      <c r="X22" s="5"/>
      <c r="Y22" s="5"/>
      <c r="Z22" s="5"/>
      <c r="AA22" s="5"/>
      <c r="AB22" s="5"/>
    </row>
    <row r="23" spans="1:28" s="10" customFormat="1" ht="30" x14ac:dyDescent="0.25">
      <c r="A23" s="3"/>
      <c r="B23" s="4">
        <v>14</v>
      </c>
      <c r="C23" s="26" t="s">
        <v>55</v>
      </c>
      <c r="D23" s="26" t="s">
        <v>56</v>
      </c>
      <c r="E23" s="93" t="s">
        <v>14</v>
      </c>
      <c r="F23" s="94">
        <v>7004.65</v>
      </c>
      <c r="G23" s="110">
        <v>2</v>
      </c>
      <c r="H23" s="71">
        <f t="shared" si="0"/>
        <v>14009.3</v>
      </c>
      <c r="I23" s="5"/>
      <c r="J23" s="6">
        <f t="shared" si="1"/>
        <v>14</v>
      </c>
      <c r="K23" s="7" t="str">
        <f t="shared" si="2"/>
        <v>вал торсионный правый ГТ-Т 21.32.106</v>
      </c>
      <c r="L23" s="25" t="str">
        <f t="shared" si="3"/>
        <v>21.32.106</v>
      </c>
      <c r="M23" s="18"/>
      <c r="N23" s="8" t="str">
        <f t="shared" si="4"/>
        <v>шт</v>
      </c>
      <c r="O23" s="27">
        <f t="shared" si="5"/>
        <v>7004.65</v>
      </c>
      <c r="P23" s="29"/>
      <c r="Q23" s="17">
        <f t="shared" si="6"/>
        <v>2</v>
      </c>
      <c r="R23" s="72">
        <f t="shared" si="7"/>
        <v>0</v>
      </c>
      <c r="S23" s="5"/>
      <c r="T23" s="5"/>
      <c r="U23" s="5"/>
      <c r="V23" s="5"/>
      <c r="W23" s="5"/>
      <c r="X23" s="5"/>
      <c r="Y23" s="5"/>
      <c r="Z23" s="5"/>
      <c r="AA23" s="5"/>
      <c r="AB23" s="5"/>
    </row>
    <row r="24" spans="1:28" s="10" customFormat="1" ht="30" x14ac:dyDescent="0.25">
      <c r="A24" s="3"/>
      <c r="B24" s="4">
        <v>15</v>
      </c>
      <c r="C24" s="26" t="s">
        <v>57</v>
      </c>
      <c r="D24" s="26" t="s">
        <v>58</v>
      </c>
      <c r="E24" s="93" t="s">
        <v>14</v>
      </c>
      <c r="F24" s="94">
        <v>9982.33</v>
      </c>
      <c r="G24" s="110">
        <v>2</v>
      </c>
      <c r="H24" s="71">
        <f t="shared" si="0"/>
        <v>19964.66</v>
      </c>
      <c r="I24" s="5"/>
      <c r="J24" s="6">
        <f t="shared" si="1"/>
        <v>15</v>
      </c>
      <c r="K24" s="7" t="str">
        <f t="shared" si="2"/>
        <v>Вал торсионный среднего катка</v>
      </c>
      <c r="L24" s="25" t="str">
        <f t="shared" si="3"/>
        <v>71-2946034</v>
      </c>
      <c r="M24" s="18"/>
      <c r="N24" s="8" t="str">
        <f t="shared" si="4"/>
        <v>шт</v>
      </c>
      <c r="O24" s="27">
        <f t="shared" si="5"/>
        <v>9982.33</v>
      </c>
      <c r="P24" s="29"/>
      <c r="Q24" s="17">
        <f t="shared" si="6"/>
        <v>2</v>
      </c>
      <c r="R24" s="72">
        <f t="shared" si="7"/>
        <v>0</v>
      </c>
      <c r="S24" s="5"/>
      <c r="T24" s="5"/>
      <c r="U24" s="5"/>
      <c r="V24" s="5"/>
      <c r="W24" s="5"/>
      <c r="X24" s="5"/>
      <c r="Y24" s="5"/>
      <c r="Z24" s="5"/>
      <c r="AA24" s="5"/>
      <c r="AB24" s="5"/>
    </row>
    <row r="25" spans="1:28" s="10" customFormat="1" x14ac:dyDescent="0.25">
      <c r="A25" s="3"/>
      <c r="B25" s="4">
        <v>16</v>
      </c>
      <c r="C25" s="26" t="s">
        <v>59</v>
      </c>
      <c r="D25" s="26" t="s">
        <v>60</v>
      </c>
      <c r="E25" s="93" t="s">
        <v>14</v>
      </c>
      <c r="F25" s="94">
        <v>5166.67</v>
      </c>
      <c r="G25" s="110">
        <v>8</v>
      </c>
      <c r="H25" s="71">
        <f t="shared" si="0"/>
        <v>41333.360000000001</v>
      </c>
      <c r="I25" s="5"/>
      <c r="J25" s="6">
        <f t="shared" si="1"/>
        <v>16</v>
      </c>
      <c r="K25" s="7" t="str">
        <f t="shared" si="2"/>
        <v>Венец ведущего колеса</v>
      </c>
      <c r="L25" s="25" t="str">
        <f t="shared" si="3"/>
        <v>8.30.101</v>
      </c>
      <c r="M25" s="18"/>
      <c r="N25" s="8" t="str">
        <f t="shared" si="4"/>
        <v>шт</v>
      </c>
      <c r="O25" s="27">
        <f t="shared" si="5"/>
        <v>5166.67</v>
      </c>
      <c r="P25" s="29"/>
      <c r="Q25" s="17">
        <f t="shared" si="6"/>
        <v>8</v>
      </c>
      <c r="R25" s="72">
        <f t="shared" si="7"/>
        <v>0</v>
      </c>
      <c r="S25" s="5"/>
      <c r="T25" s="5"/>
      <c r="U25" s="5"/>
      <c r="V25" s="5"/>
      <c r="W25" s="5"/>
      <c r="X25" s="5"/>
      <c r="Y25" s="5"/>
      <c r="Z25" s="5"/>
      <c r="AA25" s="5"/>
      <c r="AB25" s="5"/>
    </row>
    <row r="26" spans="1:28" s="10" customFormat="1" ht="30" x14ac:dyDescent="0.25">
      <c r="A26" s="3"/>
      <c r="B26" s="4">
        <v>17</v>
      </c>
      <c r="C26" s="26" t="s">
        <v>61</v>
      </c>
      <c r="D26" s="26" t="s">
        <v>62</v>
      </c>
      <c r="E26" s="93" t="s">
        <v>14</v>
      </c>
      <c r="F26" s="94">
        <v>7394.28</v>
      </c>
      <c r="G26" s="110">
        <v>4</v>
      </c>
      <c r="H26" s="71">
        <f t="shared" si="0"/>
        <v>29577.119999999999</v>
      </c>
      <c r="I26" s="5"/>
      <c r="J26" s="6">
        <f t="shared" si="1"/>
        <v>17</v>
      </c>
      <c r="K26" s="7" t="str">
        <f t="shared" si="2"/>
        <v>венец ведущего колеса ГТ-Т 21.30.101-1</v>
      </c>
      <c r="L26" s="25" t="str">
        <f t="shared" si="3"/>
        <v>21.30.101-1</v>
      </c>
      <c r="M26" s="18"/>
      <c r="N26" s="8" t="str">
        <f t="shared" si="4"/>
        <v>шт</v>
      </c>
      <c r="O26" s="27">
        <f t="shared" si="5"/>
        <v>7394.28</v>
      </c>
      <c r="P26" s="29"/>
      <c r="Q26" s="17">
        <f t="shared" si="6"/>
        <v>4</v>
      </c>
      <c r="R26" s="72">
        <f t="shared" si="7"/>
        <v>0</v>
      </c>
      <c r="S26" s="5"/>
      <c r="T26" s="5"/>
      <c r="U26" s="5"/>
      <c r="V26" s="5"/>
      <c r="W26" s="5"/>
      <c r="X26" s="5"/>
      <c r="Y26" s="5"/>
      <c r="Z26" s="5"/>
      <c r="AA26" s="5"/>
      <c r="AB26" s="5"/>
    </row>
    <row r="27" spans="1:28" s="10" customFormat="1" ht="30" x14ac:dyDescent="0.25">
      <c r="A27" s="3"/>
      <c r="B27" s="4">
        <v>18</v>
      </c>
      <c r="C27" s="26" t="s">
        <v>63</v>
      </c>
      <c r="D27" s="26" t="s">
        <v>64</v>
      </c>
      <c r="E27" s="93" t="s">
        <v>14</v>
      </c>
      <c r="F27" s="94">
        <v>300.38</v>
      </c>
      <c r="G27" s="110">
        <v>20</v>
      </c>
      <c r="H27" s="71">
        <f t="shared" si="0"/>
        <v>6007.6</v>
      </c>
      <c r="I27" s="5"/>
      <c r="J27" s="6">
        <f t="shared" si="1"/>
        <v>18</v>
      </c>
      <c r="K27" s="7" t="str">
        <f t="shared" si="2"/>
        <v>Вкладыш (текстолит) БМ-302Б.09.50.011-01</v>
      </c>
      <c r="L27" s="25" t="str">
        <f t="shared" si="3"/>
        <v>БМ-302Б.09.50.011-01</v>
      </c>
      <c r="M27" s="18"/>
      <c r="N27" s="8" t="str">
        <f t="shared" si="4"/>
        <v>шт</v>
      </c>
      <c r="O27" s="27">
        <f t="shared" si="5"/>
        <v>300.38</v>
      </c>
      <c r="P27" s="29"/>
      <c r="Q27" s="17">
        <f t="shared" si="6"/>
        <v>20</v>
      </c>
      <c r="R27" s="72">
        <f t="shared" si="7"/>
        <v>0</v>
      </c>
      <c r="S27" s="5"/>
      <c r="T27" s="5"/>
      <c r="U27" s="5"/>
      <c r="V27" s="5"/>
      <c r="W27" s="5"/>
      <c r="X27" s="5"/>
      <c r="Y27" s="5"/>
      <c r="Z27" s="5"/>
      <c r="AA27" s="5"/>
      <c r="AB27" s="5"/>
    </row>
    <row r="28" spans="1:28" s="10" customFormat="1" ht="30" x14ac:dyDescent="0.25">
      <c r="A28" s="3"/>
      <c r="B28" s="4">
        <v>19</v>
      </c>
      <c r="C28" s="26" t="s">
        <v>65</v>
      </c>
      <c r="D28" s="26" t="s">
        <v>66</v>
      </c>
      <c r="E28" s="93" t="s">
        <v>14</v>
      </c>
      <c r="F28" s="94">
        <v>104840.08</v>
      </c>
      <c r="G28" s="110">
        <v>1</v>
      </c>
      <c r="H28" s="71">
        <f t="shared" si="0"/>
        <v>104840.08</v>
      </c>
      <c r="I28" s="5"/>
      <c r="J28" s="6">
        <f t="shared" si="1"/>
        <v>19</v>
      </c>
      <c r="K28" s="7" t="str">
        <f t="shared" si="2"/>
        <v>Вращатель БМ-302Б.09.50.000</v>
      </c>
      <c r="L28" s="25" t="str">
        <f t="shared" si="3"/>
        <v>БМ-302Б.09.50.000</v>
      </c>
      <c r="M28" s="18"/>
      <c r="N28" s="8" t="str">
        <f t="shared" si="4"/>
        <v>шт</v>
      </c>
      <c r="O28" s="27">
        <f t="shared" si="5"/>
        <v>104840.08</v>
      </c>
      <c r="P28" s="29"/>
      <c r="Q28" s="17">
        <f t="shared" si="6"/>
        <v>1</v>
      </c>
      <c r="R28" s="72">
        <f t="shared" si="7"/>
        <v>0</v>
      </c>
      <c r="S28" s="5"/>
      <c r="T28" s="5"/>
      <c r="U28" s="5"/>
      <c r="V28" s="5"/>
      <c r="W28" s="5"/>
      <c r="X28" s="5"/>
      <c r="Y28" s="5"/>
      <c r="Z28" s="5"/>
      <c r="AA28" s="5"/>
      <c r="AB28" s="5"/>
    </row>
    <row r="29" spans="1:28" s="10" customFormat="1" x14ac:dyDescent="0.25">
      <c r="A29" s="3"/>
      <c r="B29" s="4">
        <v>20</v>
      </c>
      <c r="C29" s="26" t="s">
        <v>67</v>
      </c>
      <c r="D29" s="26" t="s">
        <v>68</v>
      </c>
      <c r="E29" s="93" t="s">
        <v>14</v>
      </c>
      <c r="F29" s="94">
        <v>778.18</v>
      </c>
      <c r="G29" s="110">
        <v>12</v>
      </c>
      <c r="H29" s="71">
        <f t="shared" si="0"/>
        <v>9338.16</v>
      </c>
      <c r="I29" s="5"/>
      <c r="J29" s="6">
        <f t="shared" si="1"/>
        <v>20</v>
      </c>
      <c r="K29" s="7" t="str">
        <f t="shared" si="2"/>
        <v>втулка 740-33-23</v>
      </c>
      <c r="L29" s="25" t="str">
        <f t="shared" si="3"/>
        <v>740-33-23</v>
      </c>
      <c r="M29" s="18"/>
      <c r="N29" s="8" t="str">
        <f t="shared" si="4"/>
        <v>шт</v>
      </c>
      <c r="O29" s="27">
        <f t="shared" si="5"/>
        <v>778.18</v>
      </c>
      <c r="P29" s="29"/>
      <c r="Q29" s="17">
        <f t="shared" si="6"/>
        <v>12</v>
      </c>
      <c r="R29" s="72">
        <f t="shared" si="7"/>
        <v>0</v>
      </c>
      <c r="S29" s="5"/>
      <c r="T29" s="5"/>
      <c r="U29" s="5"/>
      <c r="V29" s="5"/>
      <c r="W29" s="5"/>
      <c r="X29" s="5"/>
      <c r="Y29" s="5"/>
      <c r="Z29" s="5"/>
      <c r="AA29" s="5"/>
      <c r="AB29" s="5"/>
    </row>
    <row r="30" spans="1:28" s="10" customFormat="1" x14ac:dyDescent="0.25">
      <c r="A30" s="3"/>
      <c r="B30" s="4">
        <v>21</v>
      </c>
      <c r="C30" s="26" t="s">
        <v>69</v>
      </c>
      <c r="D30" s="26" t="s">
        <v>70</v>
      </c>
      <c r="E30" s="93" t="s">
        <v>14</v>
      </c>
      <c r="F30" s="94">
        <v>4243.18</v>
      </c>
      <c r="G30" s="110">
        <v>12</v>
      </c>
      <c r="H30" s="71">
        <f t="shared" si="0"/>
        <v>50918.16</v>
      </c>
      <c r="I30" s="5"/>
      <c r="J30" s="6">
        <f t="shared" si="1"/>
        <v>21</v>
      </c>
      <c r="K30" s="7" t="str">
        <f t="shared" si="2"/>
        <v>втулка 740-33-24</v>
      </c>
      <c r="L30" s="25" t="str">
        <f t="shared" si="3"/>
        <v>740-33-24</v>
      </c>
      <c r="M30" s="18"/>
      <c r="N30" s="8" t="str">
        <f t="shared" si="4"/>
        <v>шт</v>
      </c>
      <c r="O30" s="27">
        <f t="shared" si="5"/>
        <v>4243.18</v>
      </c>
      <c r="P30" s="29"/>
      <c r="Q30" s="17">
        <f t="shared" si="6"/>
        <v>12</v>
      </c>
      <c r="R30" s="72">
        <f t="shared" si="7"/>
        <v>0</v>
      </c>
      <c r="S30" s="5"/>
      <c r="T30" s="5"/>
      <c r="U30" s="5"/>
      <c r="V30" s="5"/>
      <c r="W30" s="5"/>
      <c r="X30" s="5"/>
      <c r="Y30" s="5"/>
      <c r="Z30" s="5"/>
      <c r="AA30" s="5"/>
      <c r="AB30" s="5"/>
    </row>
    <row r="31" spans="1:28" s="10" customFormat="1" x14ac:dyDescent="0.25">
      <c r="A31" s="3"/>
      <c r="B31" s="4">
        <v>22</v>
      </c>
      <c r="C31" s="26" t="s">
        <v>71</v>
      </c>
      <c r="D31" s="26" t="s">
        <v>72</v>
      </c>
      <c r="E31" s="93" t="s">
        <v>14</v>
      </c>
      <c r="F31" s="94">
        <v>2150.13</v>
      </c>
      <c r="G31" s="110">
        <v>12</v>
      </c>
      <c r="H31" s="71">
        <f t="shared" si="0"/>
        <v>25801.56</v>
      </c>
      <c r="I31" s="5"/>
      <c r="J31" s="6">
        <f t="shared" si="1"/>
        <v>22</v>
      </c>
      <c r="K31" s="7" t="str">
        <f t="shared" si="2"/>
        <v>втулка балансира</v>
      </c>
      <c r="L31" s="25" t="str">
        <f t="shared" si="3"/>
        <v>8.32.135</v>
      </c>
      <c r="M31" s="18"/>
      <c r="N31" s="8" t="str">
        <f t="shared" si="4"/>
        <v>шт</v>
      </c>
      <c r="O31" s="27">
        <f t="shared" si="5"/>
        <v>2150.13</v>
      </c>
      <c r="P31" s="29"/>
      <c r="Q31" s="17">
        <f t="shared" si="6"/>
        <v>12</v>
      </c>
      <c r="R31" s="72">
        <f t="shared" si="7"/>
        <v>0</v>
      </c>
      <c r="S31" s="5"/>
      <c r="T31" s="5"/>
      <c r="U31" s="5"/>
      <c r="V31" s="5"/>
      <c r="W31" s="5"/>
      <c r="X31" s="5"/>
      <c r="Y31" s="5"/>
      <c r="Z31" s="5"/>
      <c r="AA31" s="5"/>
      <c r="AB31" s="5"/>
    </row>
    <row r="32" spans="1:28" s="10" customFormat="1" x14ac:dyDescent="0.25">
      <c r="A32" s="3"/>
      <c r="B32" s="4">
        <v>23</v>
      </c>
      <c r="C32" s="26" t="s">
        <v>73</v>
      </c>
      <c r="D32" s="26" t="s">
        <v>74</v>
      </c>
      <c r="E32" s="93" t="s">
        <v>18</v>
      </c>
      <c r="F32" s="94">
        <v>25836.65</v>
      </c>
      <c r="G32" s="110">
        <v>1</v>
      </c>
      <c r="H32" s="71">
        <f t="shared" si="0"/>
        <v>25836.65</v>
      </c>
      <c r="I32" s="5"/>
      <c r="J32" s="6">
        <f t="shared" si="1"/>
        <v>23</v>
      </c>
      <c r="K32" s="7" t="str">
        <f t="shared" si="2"/>
        <v>Втулка текстолитовая 24 шт.</v>
      </c>
      <c r="L32" s="25" t="str">
        <f t="shared" si="3"/>
        <v>71-2946054/71-2946055</v>
      </c>
      <c r="M32" s="18"/>
      <c r="N32" s="8" t="str">
        <f t="shared" si="4"/>
        <v>компл</v>
      </c>
      <c r="O32" s="27">
        <f t="shared" si="5"/>
        <v>25836.65</v>
      </c>
      <c r="P32" s="29"/>
      <c r="Q32" s="17">
        <f t="shared" si="6"/>
        <v>1</v>
      </c>
      <c r="R32" s="72">
        <f t="shared" si="7"/>
        <v>0</v>
      </c>
      <c r="S32" s="5"/>
      <c r="T32" s="5"/>
      <c r="U32" s="5"/>
      <c r="V32" s="5"/>
      <c r="W32" s="5"/>
      <c r="X32" s="5"/>
      <c r="Y32" s="5"/>
      <c r="Z32" s="5"/>
      <c r="AA32" s="5"/>
      <c r="AB32" s="5"/>
    </row>
    <row r="33" spans="1:28" s="10" customFormat="1" x14ac:dyDescent="0.25">
      <c r="A33" s="3"/>
      <c r="B33" s="4">
        <v>24</v>
      </c>
      <c r="C33" s="26" t="s">
        <v>75</v>
      </c>
      <c r="D33" s="26" t="s">
        <v>76</v>
      </c>
      <c r="E33" s="93" t="s">
        <v>14</v>
      </c>
      <c r="F33" s="94">
        <v>49.17</v>
      </c>
      <c r="G33" s="110">
        <v>36</v>
      </c>
      <c r="H33" s="71">
        <f t="shared" si="0"/>
        <v>1770.1200000000001</v>
      </c>
      <c r="I33" s="5"/>
      <c r="J33" s="6">
        <f t="shared" si="1"/>
        <v>24</v>
      </c>
      <c r="K33" s="7" t="str">
        <f t="shared" si="2"/>
        <v xml:space="preserve">Гайка </v>
      </c>
      <c r="L33" s="25" t="str">
        <f t="shared" si="3"/>
        <v>М16х1,5 6Н.8.0112</v>
      </c>
      <c r="M33" s="18"/>
      <c r="N33" s="8" t="str">
        <f t="shared" si="4"/>
        <v>шт</v>
      </c>
      <c r="O33" s="27">
        <f t="shared" si="5"/>
        <v>49.17</v>
      </c>
      <c r="P33" s="29"/>
      <c r="Q33" s="17">
        <f t="shared" si="6"/>
        <v>36</v>
      </c>
      <c r="R33" s="72">
        <f t="shared" si="7"/>
        <v>0</v>
      </c>
      <c r="S33" s="5"/>
      <c r="T33" s="5"/>
      <c r="U33" s="5"/>
      <c r="V33" s="5"/>
      <c r="W33" s="5"/>
      <c r="X33" s="5"/>
      <c r="Y33" s="5"/>
      <c r="Z33" s="5"/>
      <c r="AA33" s="5"/>
      <c r="AB33" s="5"/>
    </row>
    <row r="34" spans="1:28" s="10" customFormat="1" x14ac:dyDescent="0.25">
      <c r="A34" s="3"/>
      <c r="B34" s="4">
        <v>25</v>
      </c>
      <c r="C34" s="26" t="s">
        <v>77</v>
      </c>
      <c r="D34" s="26" t="s">
        <v>78</v>
      </c>
      <c r="E34" s="93" t="s">
        <v>14</v>
      </c>
      <c r="F34" s="94">
        <v>201.67</v>
      </c>
      <c r="G34" s="110">
        <v>6</v>
      </c>
      <c r="H34" s="71">
        <f t="shared" si="0"/>
        <v>1210.02</v>
      </c>
      <c r="I34" s="5"/>
      <c r="J34" s="6">
        <f t="shared" si="1"/>
        <v>25</v>
      </c>
      <c r="K34" s="7" t="str">
        <f t="shared" si="2"/>
        <v>Гайка балансира</v>
      </c>
      <c r="L34" s="25" t="str">
        <f t="shared" si="3"/>
        <v>8.32.155</v>
      </c>
      <c r="M34" s="18"/>
      <c r="N34" s="8" t="str">
        <f t="shared" si="4"/>
        <v>шт</v>
      </c>
      <c r="O34" s="27">
        <f t="shared" si="5"/>
        <v>201.67</v>
      </c>
      <c r="P34" s="29"/>
      <c r="Q34" s="17">
        <f t="shared" si="6"/>
        <v>6</v>
      </c>
      <c r="R34" s="72">
        <f t="shared" si="7"/>
        <v>0</v>
      </c>
      <c r="S34" s="5"/>
      <c r="T34" s="5"/>
      <c r="U34" s="5"/>
      <c r="V34" s="5"/>
      <c r="W34" s="5"/>
      <c r="X34" s="5"/>
      <c r="Y34" s="5"/>
      <c r="Z34" s="5"/>
      <c r="AA34" s="5"/>
      <c r="AB34" s="5"/>
    </row>
    <row r="35" spans="1:28" s="10" customFormat="1" x14ac:dyDescent="0.25">
      <c r="A35" s="3"/>
      <c r="B35" s="4">
        <v>26</v>
      </c>
      <c r="C35" s="26" t="s">
        <v>79</v>
      </c>
      <c r="D35" s="26" t="s">
        <v>80</v>
      </c>
      <c r="E35" s="93" t="s">
        <v>14</v>
      </c>
      <c r="F35" s="94">
        <v>326.67</v>
      </c>
      <c r="G35" s="110">
        <v>12</v>
      </c>
      <c r="H35" s="71">
        <f t="shared" si="0"/>
        <v>3920.04</v>
      </c>
      <c r="I35" s="5"/>
      <c r="J35" s="6">
        <f t="shared" si="1"/>
        <v>26</v>
      </c>
      <c r="K35" s="7" t="str">
        <f t="shared" si="2"/>
        <v>Гайка корончатая</v>
      </c>
      <c r="L35" s="25" t="str">
        <f t="shared" si="3"/>
        <v>740-33-60-1</v>
      </c>
      <c r="M35" s="18"/>
      <c r="N35" s="8" t="str">
        <f t="shared" si="4"/>
        <v>шт</v>
      </c>
      <c r="O35" s="27">
        <f t="shared" si="5"/>
        <v>326.67</v>
      </c>
      <c r="P35" s="29"/>
      <c r="Q35" s="17">
        <f t="shared" si="6"/>
        <v>12</v>
      </c>
      <c r="R35" s="72">
        <f t="shared" si="7"/>
        <v>0</v>
      </c>
      <c r="S35" s="5"/>
      <c r="T35" s="5"/>
      <c r="U35" s="5"/>
      <c r="V35" s="5"/>
      <c r="W35" s="5"/>
      <c r="X35" s="5"/>
      <c r="Y35" s="5"/>
      <c r="Z35" s="5"/>
      <c r="AA35" s="5"/>
      <c r="AB35" s="5"/>
    </row>
    <row r="36" spans="1:28" s="10" customFormat="1" ht="30" x14ac:dyDescent="0.25">
      <c r="A36" s="3"/>
      <c r="B36" s="4">
        <v>27</v>
      </c>
      <c r="C36" s="26" t="s">
        <v>81</v>
      </c>
      <c r="D36" s="26" t="s">
        <v>82</v>
      </c>
      <c r="E36" s="93" t="s">
        <v>14</v>
      </c>
      <c r="F36" s="94">
        <v>27500</v>
      </c>
      <c r="G36" s="110">
        <v>2</v>
      </c>
      <c r="H36" s="71">
        <f t="shared" si="0"/>
        <v>55000</v>
      </c>
      <c r="I36" s="5"/>
      <c r="J36" s="6">
        <f t="shared" si="1"/>
        <v>27</v>
      </c>
      <c r="K36" s="7" t="str">
        <f t="shared" si="2"/>
        <v>Гидрозамок двухсторонний А05025301.00</v>
      </c>
      <c r="L36" s="25" t="str">
        <f t="shared" si="3"/>
        <v>А05025301.00</v>
      </c>
      <c r="M36" s="18"/>
      <c r="N36" s="8" t="str">
        <f t="shared" si="4"/>
        <v>шт</v>
      </c>
      <c r="O36" s="27">
        <f t="shared" si="5"/>
        <v>27500</v>
      </c>
      <c r="P36" s="29"/>
      <c r="Q36" s="17">
        <f t="shared" si="6"/>
        <v>2</v>
      </c>
      <c r="R36" s="72">
        <f t="shared" si="7"/>
        <v>0</v>
      </c>
      <c r="S36" s="5"/>
      <c r="T36" s="5"/>
      <c r="U36" s="5"/>
      <c r="V36" s="5"/>
      <c r="W36" s="5"/>
      <c r="X36" s="5"/>
      <c r="Y36" s="5"/>
      <c r="Z36" s="5"/>
      <c r="AA36" s="5"/>
      <c r="AB36" s="5"/>
    </row>
    <row r="37" spans="1:28" s="10" customFormat="1" x14ac:dyDescent="0.25">
      <c r="A37" s="3"/>
      <c r="B37" s="4">
        <v>28</v>
      </c>
      <c r="C37" s="26" t="s">
        <v>83</v>
      </c>
      <c r="D37" s="26" t="s">
        <v>84</v>
      </c>
      <c r="E37" s="93" t="s">
        <v>14</v>
      </c>
      <c r="F37" s="94">
        <v>218894.84</v>
      </c>
      <c r="G37" s="110">
        <v>1</v>
      </c>
      <c r="H37" s="71">
        <f t="shared" si="0"/>
        <v>218894.84</v>
      </c>
      <c r="I37" s="5"/>
      <c r="J37" s="6">
        <f t="shared" si="1"/>
        <v>28</v>
      </c>
      <c r="K37" s="7" t="str">
        <f t="shared" si="2"/>
        <v>главная передача 8.10.002</v>
      </c>
      <c r="L37" s="25" t="str">
        <f t="shared" si="3"/>
        <v>8.10.002</v>
      </c>
      <c r="M37" s="18"/>
      <c r="N37" s="8" t="str">
        <f t="shared" si="4"/>
        <v>шт</v>
      </c>
      <c r="O37" s="27">
        <f t="shared" si="5"/>
        <v>218894.84</v>
      </c>
      <c r="P37" s="29"/>
      <c r="Q37" s="17">
        <f t="shared" si="6"/>
        <v>1</v>
      </c>
      <c r="R37" s="72">
        <f t="shared" si="7"/>
        <v>0</v>
      </c>
      <c r="S37" s="5"/>
      <c r="T37" s="5"/>
      <c r="U37" s="5"/>
      <c r="V37" s="5"/>
      <c r="W37" s="5"/>
      <c r="X37" s="5"/>
      <c r="Y37" s="5"/>
      <c r="Z37" s="5"/>
      <c r="AA37" s="5"/>
      <c r="AB37" s="5"/>
    </row>
    <row r="38" spans="1:28" s="10" customFormat="1" x14ac:dyDescent="0.25">
      <c r="A38" s="3"/>
      <c r="B38" s="4">
        <v>29</v>
      </c>
      <c r="C38" s="26" t="s">
        <v>85</v>
      </c>
      <c r="D38" s="26" t="s">
        <v>86</v>
      </c>
      <c r="E38" s="93" t="s">
        <v>14</v>
      </c>
      <c r="F38" s="94">
        <v>289166.67</v>
      </c>
      <c r="G38" s="110">
        <v>2</v>
      </c>
      <c r="H38" s="71">
        <f t="shared" si="0"/>
        <v>578333.34</v>
      </c>
      <c r="I38" s="5"/>
      <c r="J38" s="6">
        <f t="shared" si="1"/>
        <v>29</v>
      </c>
      <c r="K38" s="7" t="str">
        <f t="shared" si="2"/>
        <v>Гусеница в сборе</v>
      </c>
      <c r="L38" s="25" t="str">
        <f t="shared" si="3"/>
        <v>216RB-39156</v>
      </c>
      <c r="M38" s="18"/>
      <c r="N38" s="8" t="str">
        <f t="shared" si="4"/>
        <v>шт</v>
      </c>
      <c r="O38" s="27">
        <f t="shared" si="5"/>
        <v>289166.67</v>
      </c>
      <c r="P38" s="29"/>
      <c r="Q38" s="17">
        <f t="shared" si="6"/>
        <v>2</v>
      </c>
      <c r="R38" s="72">
        <f t="shared" si="7"/>
        <v>0</v>
      </c>
      <c r="S38" s="5"/>
      <c r="T38" s="5"/>
      <c r="U38" s="5"/>
      <c r="V38" s="5"/>
      <c r="W38" s="5"/>
      <c r="X38" s="5"/>
      <c r="Y38" s="5"/>
      <c r="Z38" s="5"/>
      <c r="AA38" s="5"/>
      <c r="AB38" s="5"/>
    </row>
    <row r="39" spans="1:28" s="10" customFormat="1" ht="30" x14ac:dyDescent="0.25">
      <c r="A39" s="3"/>
      <c r="B39" s="4">
        <v>30</v>
      </c>
      <c r="C39" s="26" t="s">
        <v>87</v>
      </c>
      <c r="D39" s="26" t="s">
        <v>88</v>
      </c>
      <c r="E39" s="93" t="s">
        <v>18</v>
      </c>
      <c r="F39" s="94">
        <v>358424.83</v>
      </c>
      <c r="G39" s="110">
        <v>1</v>
      </c>
      <c r="H39" s="71">
        <f t="shared" si="0"/>
        <v>358424.83</v>
      </c>
      <c r="I39" s="5"/>
      <c r="J39" s="6">
        <f t="shared" si="1"/>
        <v>30</v>
      </c>
      <c r="K39" s="7" t="str">
        <f t="shared" si="2"/>
        <v>гусеница в сборе (широкая) МТ-ЛБ 8.34.200</v>
      </c>
      <c r="L39" s="25" t="str">
        <f t="shared" si="3"/>
        <v>8.34.200</v>
      </c>
      <c r="M39" s="18"/>
      <c r="N39" s="8" t="str">
        <f t="shared" si="4"/>
        <v>компл</v>
      </c>
      <c r="O39" s="27">
        <f t="shared" si="5"/>
        <v>358424.83</v>
      </c>
      <c r="P39" s="29"/>
      <c r="Q39" s="17">
        <f t="shared" si="6"/>
        <v>1</v>
      </c>
      <c r="R39" s="72">
        <f t="shared" si="7"/>
        <v>0</v>
      </c>
      <c r="S39" s="5"/>
      <c r="T39" s="5"/>
      <c r="U39" s="5"/>
      <c r="V39" s="5"/>
      <c r="W39" s="5"/>
      <c r="X39" s="5"/>
      <c r="Y39" s="5"/>
      <c r="Z39" s="5"/>
      <c r="AA39" s="5"/>
      <c r="AB39" s="5"/>
    </row>
    <row r="40" spans="1:28" s="10" customFormat="1" x14ac:dyDescent="0.25">
      <c r="A40" s="3"/>
      <c r="B40" s="4">
        <v>31</v>
      </c>
      <c r="C40" s="26" t="s">
        <v>89</v>
      </c>
      <c r="D40" s="26" t="s">
        <v>90</v>
      </c>
      <c r="E40" s="93" t="s">
        <v>14</v>
      </c>
      <c r="F40" s="94">
        <v>3308.07</v>
      </c>
      <c r="G40" s="110">
        <v>21</v>
      </c>
      <c r="H40" s="71">
        <f t="shared" si="0"/>
        <v>69469.47</v>
      </c>
      <c r="I40" s="5"/>
      <c r="J40" s="6">
        <f t="shared" si="1"/>
        <v>31</v>
      </c>
      <c r="K40" s="7" t="str">
        <f t="shared" si="2"/>
        <v>Забурник 300А</v>
      </c>
      <c r="L40" s="25" t="str">
        <f t="shared" si="3"/>
        <v>300А</v>
      </c>
      <c r="M40" s="18"/>
      <c r="N40" s="8" t="str">
        <f t="shared" si="4"/>
        <v>шт</v>
      </c>
      <c r="O40" s="27">
        <f t="shared" si="5"/>
        <v>3308.07</v>
      </c>
      <c r="P40" s="29"/>
      <c r="Q40" s="17">
        <f t="shared" si="6"/>
        <v>21</v>
      </c>
      <c r="R40" s="72">
        <f t="shared" si="7"/>
        <v>0</v>
      </c>
      <c r="S40" s="5"/>
      <c r="T40" s="5"/>
      <c r="U40" s="5"/>
      <c r="V40" s="5"/>
      <c r="W40" s="5"/>
      <c r="X40" s="5"/>
      <c r="Y40" s="5"/>
      <c r="Z40" s="5"/>
      <c r="AA40" s="5"/>
      <c r="AB40" s="5"/>
    </row>
    <row r="41" spans="1:28" s="10" customFormat="1" x14ac:dyDescent="0.25">
      <c r="A41" s="3"/>
      <c r="B41" s="4">
        <v>32</v>
      </c>
      <c r="C41" s="26" t="s">
        <v>91</v>
      </c>
      <c r="D41" s="26" t="s">
        <v>92</v>
      </c>
      <c r="E41" s="93" t="s">
        <v>14</v>
      </c>
      <c r="F41" s="94">
        <v>3308.07</v>
      </c>
      <c r="G41" s="110">
        <v>28</v>
      </c>
      <c r="H41" s="71">
        <f t="shared" si="0"/>
        <v>92625.96</v>
      </c>
      <c r="I41" s="5"/>
      <c r="J41" s="6">
        <f t="shared" si="1"/>
        <v>32</v>
      </c>
      <c r="K41" s="7" t="str">
        <f t="shared" si="2"/>
        <v>Забурник 66-06.06.01.300А</v>
      </c>
      <c r="L41" s="25" t="str">
        <f t="shared" si="3"/>
        <v>66-06.06.01.300А</v>
      </c>
      <c r="M41" s="18"/>
      <c r="N41" s="8" t="str">
        <f t="shared" si="4"/>
        <v>шт</v>
      </c>
      <c r="O41" s="27">
        <f t="shared" si="5"/>
        <v>3308.07</v>
      </c>
      <c r="P41" s="29"/>
      <c r="Q41" s="17">
        <f t="shared" si="6"/>
        <v>28</v>
      </c>
      <c r="R41" s="72">
        <f t="shared" si="7"/>
        <v>0</v>
      </c>
      <c r="S41" s="5"/>
      <c r="T41" s="5"/>
      <c r="U41" s="5"/>
      <c r="V41" s="5"/>
      <c r="W41" s="5"/>
      <c r="X41" s="5"/>
      <c r="Y41" s="5"/>
      <c r="Z41" s="5"/>
      <c r="AA41" s="5"/>
      <c r="AB41" s="5"/>
    </row>
    <row r="42" spans="1:28" s="10" customFormat="1" ht="30" x14ac:dyDescent="0.25">
      <c r="A42" s="3"/>
      <c r="B42" s="4">
        <v>33</v>
      </c>
      <c r="C42" s="26" t="s">
        <v>93</v>
      </c>
      <c r="D42" s="26" t="s">
        <v>94</v>
      </c>
      <c r="E42" s="93" t="s">
        <v>14</v>
      </c>
      <c r="F42" s="94">
        <v>39396.339999999997</v>
      </c>
      <c r="G42" s="110">
        <v>2</v>
      </c>
      <c r="H42" s="71">
        <f t="shared" si="0"/>
        <v>78792.679999999993</v>
      </c>
      <c r="I42" s="5"/>
      <c r="J42" s="6">
        <f t="shared" si="1"/>
        <v>33</v>
      </c>
      <c r="K42" s="7" t="str">
        <f t="shared" si="2"/>
        <v>Каретка подвески ДТ-75 85.31.001-1</v>
      </c>
      <c r="L42" s="25" t="str">
        <f t="shared" si="3"/>
        <v>85.31.001-1</v>
      </c>
      <c r="M42" s="18"/>
      <c r="N42" s="8" t="str">
        <f t="shared" si="4"/>
        <v>шт</v>
      </c>
      <c r="O42" s="27">
        <f t="shared" si="5"/>
        <v>39396.339999999997</v>
      </c>
      <c r="P42" s="29"/>
      <c r="Q42" s="17">
        <f t="shared" si="6"/>
        <v>2</v>
      </c>
      <c r="R42" s="72">
        <f t="shared" si="7"/>
        <v>0</v>
      </c>
      <c r="S42" s="5"/>
      <c r="T42" s="5"/>
      <c r="U42" s="5"/>
      <c r="V42" s="5"/>
      <c r="W42" s="5"/>
      <c r="X42" s="5"/>
      <c r="Y42" s="5"/>
      <c r="Z42" s="5"/>
      <c r="AA42" s="5"/>
      <c r="AB42" s="5"/>
    </row>
    <row r="43" spans="1:28" s="10" customFormat="1" ht="30" x14ac:dyDescent="0.25">
      <c r="A43" s="3"/>
      <c r="B43" s="4">
        <v>34</v>
      </c>
      <c r="C43" s="26" t="s">
        <v>95</v>
      </c>
      <c r="D43" s="26" t="s">
        <v>96</v>
      </c>
      <c r="E43" s="93" t="s">
        <v>14</v>
      </c>
      <c r="F43" s="94">
        <v>469.75</v>
      </c>
      <c r="G43" s="110">
        <v>10</v>
      </c>
      <c r="H43" s="71">
        <f t="shared" si="0"/>
        <v>4697.5</v>
      </c>
      <c r="I43" s="5"/>
      <c r="J43" s="6">
        <f t="shared" si="1"/>
        <v>34</v>
      </c>
      <c r="K43" s="7" t="str">
        <f t="shared" si="2"/>
        <v>Карман резца РБМ-35 К-РБМ</v>
      </c>
      <c r="L43" s="25" t="str">
        <f t="shared" si="3"/>
        <v>К-РБМ</v>
      </c>
      <c r="M43" s="18"/>
      <c r="N43" s="8" t="str">
        <f t="shared" si="4"/>
        <v>шт</v>
      </c>
      <c r="O43" s="27">
        <f t="shared" si="5"/>
        <v>469.75</v>
      </c>
      <c r="P43" s="29"/>
      <c r="Q43" s="17">
        <f t="shared" si="6"/>
        <v>10</v>
      </c>
      <c r="R43" s="72">
        <f t="shared" si="7"/>
        <v>0</v>
      </c>
      <c r="S43" s="5"/>
      <c r="T43" s="5"/>
      <c r="U43" s="5"/>
      <c r="V43" s="5"/>
      <c r="W43" s="5"/>
      <c r="X43" s="5"/>
      <c r="Y43" s="5"/>
      <c r="Z43" s="5"/>
      <c r="AA43" s="5"/>
      <c r="AB43" s="5"/>
    </row>
    <row r="44" spans="1:28" s="10" customFormat="1" x14ac:dyDescent="0.25">
      <c r="A44" s="3"/>
      <c r="B44" s="4">
        <v>35</v>
      </c>
      <c r="C44" s="26" t="s">
        <v>97</v>
      </c>
      <c r="D44" s="26" t="s">
        <v>98</v>
      </c>
      <c r="E44" s="93" t="s">
        <v>14</v>
      </c>
      <c r="F44" s="94">
        <v>16583.330000000002</v>
      </c>
      <c r="G44" s="110">
        <v>8</v>
      </c>
      <c r="H44" s="71">
        <f t="shared" si="0"/>
        <v>132666.64000000001</v>
      </c>
      <c r="I44" s="5"/>
      <c r="J44" s="6">
        <f t="shared" si="1"/>
        <v>35</v>
      </c>
      <c r="K44" s="7" t="str">
        <f t="shared" si="2"/>
        <v>Каток опорный двубортный</v>
      </c>
      <c r="L44" s="25" t="str">
        <f t="shared" si="3"/>
        <v>155-30-00118</v>
      </c>
      <c r="M44" s="18"/>
      <c r="N44" s="8" t="str">
        <f t="shared" si="4"/>
        <v>шт</v>
      </c>
      <c r="O44" s="27">
        <f t="shared" si="5"/>
        <v>16583.330000000002</v>
      </c>
      <c r="P44" s="29"/>
      <c r="Q44" s="17">
        <f t="shared" si="6"/>
        <v>8</v>
      </c>
      <c r="R44" s="72">
        <f t="shared" si="7"/>
        <v>0</v>
      </c>
      <c r="S44" s="5"/>
      <c r="T44" s="5"/>
      <c r="U44" s="5"/>
      <c r="V44" s="5"/>
      <c r="W44" s="5"/>
      <c r="X44" s="5"/>
      <c r="Y44" s="5"/>
      <c r="Z44" s="5"/>
      <c r="AA44" s="5"/>
      <c r="AB44" s="5"/>
    </row>
    <row r="45" spans="1:28" s="10" customFormat="1" ht="30" x14ac:dyDescent="0.25">
      <c r="A45" s="3"/>
      <c r="B45" s="4">
        <v>36</v>
      </c>
      <c r="C45" s="26" t="s">
        <v>99</v>
      </c>
      <c r="D45" s="26" t="s">
        <v>100</v>
      </c>
      <c r="E45" s="93" t="s">
        <v>14</v>
      </c>
      <c r="F45" s="94">
        <v>25938.73</v>
      </c>
      <c r="G45" s="110">
        <v>10</v>
      </c>
      <c r="H45" s="71">
        <f t="shared" si="0"/>
        <v>259387.3</v>
      </c>
      <c r="I45" s="5"/>
      <c r="J45" s="6">
        <f t="shared" si="1"/>
        <v>36</v>
      </c>
      <c r="K45" s="7" t="str">
        <f t="shared" si="2"/>
        <v>Каток опорный МТЛБ 8-32-019</v>
      </c>
      <c r="L45" s="25" t="str">
        <f t="shared" si="3"/>
        <v>8-32-019</v>
      </c>
      <c r="M45" s="18"/>
      <c r="N45" s="8" t="str">
        <f t="shared" si="4"/>
        <v>шт</v>
      </c>
      <c r="O45" s="27">
        <f t="shared" si="5"/>
        <v>25938.73</v>
      </c>
      <c r="P45" s="29"/>
      <c r="Q45" s="17">
        <f t="shared" si="6"/>
        <v>10</v>
      </c>
      <c r="R45" s="72">
        <f t="shared" si="7"/>
        <v>0</v>
      </c>
      <c r="S45" s="5"/>
      <c r="T45" s="5"/>
      <c r="U45" s="5"/>
      <c r="V45" s="5"/>
      <c r="W45" s="5"/>
      <c r="X45" s="5"/>
      <c r="Y45" s="5"/>
      <c r="Z45" s="5"/>
      <c r="AA45" s="5"/>
      <c r="AB45" s="5"/>
    </row>
    <row r="46" spans="1:28" s="10" customFormat="1" x14ac:dyDescent="0.25">
      <c r="A46" s="3"/>
      <c r="B46" s="4">
        <v>37</v>
      </c>
      <c r="C46" s="26" t="s">
        <v>101</v>
      </c>
      <c r="D46" s="26" t="s">
        <v>102</v>
      </c>
      <c r="E46" s="93" t="s">
        <v>14</v>
      </c>
      <c r="F46" s="94">
        <v>15500</v>
      </c>
      <c r="G46" s="110">
        <v>10</v>
      </c>
      <c r="H46" s="71">
        <f t="shared" si="0"/>
        <v>155000</v>
      </c>
      <c r="I46" s="5"/>
      <c r="J46" s="6">
        <f t="shared" si="1"/>
        <v>37</v>
      </c>
      <c r="K46" s="7" t="str">
        <f t="shared" si="2"/>
        <v>Каток опорный однобортный</v>
      </c>
      <c r="L46" s="25" t="str">
        <f t="shared" si="3"/>
        <v>155-30-00128</v>
      </c>
      <c r="M46" s="18"/>
      <c r="N46" s="8" t="str">
        <f t="shared" si="4"/>
        <v>шт</v>
      </c>
      <c r="O46" s="27">
        <f t="shared" si="5"/>
        <v>15500</v>
      </c>
      <c r="P46" s="29"/>
      <c r="Q46" s="17">
        <f t="shared" si="6"/>
        <v>10</v>
      </c>
      <c r="R46" s="72">
        <f t="shared" si="7"/>
        <v>0</v>
      </c>
      <c r="S46" s="5"/>
      <c r="T46" s="5"/>
      <c r="U46" s="5"/>
      <c r="V46" s="5"/>
      <c r="W46" s="5"/>
      <c r="X46" s="5"/>
      <c r="Y46" s="5"/>
      <c r="Z46" s="5"/>
      <c r="AA46" s="5"/>
      <c r="AB46" s="5"/>
    </row>
    <row r="47" spans="1:28" s="10" customFormat="1" ht="30" x14ac:dyDescent="0.25">
      <c r="A47" s="3"/>
      <c r="B47" s="4">
        <v>38</v>
      </c>
      <c r="C47" s="26" t="s">
        <v>103</v>
      </c>
      <c r="D47" s="26" t="s">
        <v>104</v>
      </c>
      <c r="E47" s="93" t="s">
        <v>14</v>
      </c>
      <c r="F47" s="94">
        <v>10916.67</v>
      </c>
      <c r="G47" s="110">
        <v>4</v>
      </c>
      <c r="H47" s="71">
        <f t="shared" si="0"/>
        <v>43666.68</v>
      </c>
      <c r="I47" s="5"/>
      <c r="J47" s="6">
        <f t="shared" si="1"/>
        <v>38</v>
      </c>
      <c r="K47" s="7" t="str">
        <f t="shared" si="2"/>
        <v>Каток поддерживающий в сборе</v>
      </c>
      <c r="L47" s="25" t="str">
        <f t="shared" si="3"/>
        <v>154-30-25111</v>
      </c>
      <c r="M47" s="18"/>
      <c r="N47" s="8" t="str">
        <f t="shared" si="4"/>
        <v>шт</v>
      </c>
      <c r="O47" s="27">
        <f t="shared" si="5"/>
        <v>10916.67</v>
      </c>
      <c r="P47" s="29"/>
      <c r="Q47" s="17">
        <f t="shared" si="6"/>
        <v>4</v>
      </c>
      <c r="R47" s="72">
        <f t="shared" si="7"/>
        <v>0</v>
      </c>
      <c r="S47" s="5"/>
      <c r="T47" s="5"/>
      <c r="U47" s="5"/>
      <c r="V47" s="5"/>
      <c r="W47" s="5"/>
      <c r="X47" s="5"/>
      <c r="Y47" s="5"/>
      <c r="Z47" s="5"/>
      <c r="AA47" s="5"/>
      <c r="AB47" s="5"/>
    </row>
    <row r="48" spans="1:28" s="10" customFormat="1" x14ac:dyDescent="0.25">
      <c r="A48" s="3"/>
      <c r="B48" s="4">
        <v>39</v>
      </c>
      <c r="C48" s="26" t="s">
        <v>105</v>
      </c>
      <c r="D48" s="26" t="s">
        <v>106</v>
      </c>
      <c r="E48" s="93" t="s">
        <v>14</v>
      </c>
      <c r="F48" s="94">
        <v>38754.980000000003</v>
      </c>
      <c r="G48" s="110">
        <v>2</v>
      </c>
      <c r="H48" s="71">
        <f t="shared" si="0"/>
        <v>77509.960000000006</v>
      </c>
      <c r="I48" s="5"/>
      <c r="J48" s="6">
        <f t="shared" si="1"/>
        <v>39</v>
      </c>
      <c r="K48" s="7" t="str">
        <f t="shared" si="2"/>
        <v>колесо ведущее</v>
      </c>
      <c r="L48" s="25" t="str">
        <f t="shared" si="3"/>
        <v>8.30.001</v>
      </c>
      <c r="M48" s="18"/>
      <c r="N48" s="8" t="str">
        <f t="shared" si="4"/>
        <v>шт</v>
      </c>
      <c r="O48" s="27">
        <f t="shared" si="5"/>
        <v>38754.980000000003</v>
      </c>
      <c r="P48" s="29"/>
      <c r="Q48" s="17">
        <f t="shared" si="6"/>
        <v>2</v>
      </c>
      <c r="R48" s="72">
        <f t="shared" si="7"/>
        <v>0</v>
      </c>
      <c r="S48" s="5"/>
      <c r="T48" s="5"/>
      <c r="U48" s="5"/>
      <c r="V48" s="5"/>
      <c r="W48" s="5"/>
      <c r="X48" s="5"/>
      <c r="Y48" s="5"/>
      <c r="Z48" s="5"/>
      <c r="AA48" s="5"/>
      <c r="AB48" s="5"/>
    </row>
    <row r="49" spans="1:28" s="10" customFormat="1" x14ac:dyDescent="0.25">
      <c r="A49" s="3"/>
      <c r="B49" s="4">
        <v>40</v>
      </c>
      <c r="C49" s="26" t="s">
        <v>107</v>
      </c>
      <c r="D49" s="26" t="s">
        <v>108</v>
      </c>
      <c r="E49" s="93" t="s">
        <v>14</v>
      </c>
      <c r="F49" s="94">
        <v>58333.33</v>
      </c>
      <c r="G49" s="110">
        <v>2</v>
      </c>
      <c r="H49" s="71">
        <f t="shared" si="0"/>
        <v>116666.66</v>
      </c>
      <c r="I49" s="5"/>
      <c r="J49" s="6">
        <f t="shared" si="1"/>
        <v>40</v>
      </c>
      <c r="K49" s="7" t="str">
        <f t="shared" si="2"/>
        <v>Колесо направляющее</v>
      </c>
      <c r="L49" s="25" t="str">
        <f t="shared" si="3"/>
        <v>154-30-00770</v>
      </c>
      <c r="M49" s="18"/>
      <c r="N49" s="8" t="str">
        <f t="shared" si="4"/>
        <v>шт</v>
      </c>
      <c r="O49" s="27">
        <f t="shared" si="5"/>
        <v>58333.33</v>
      </c>
      <c r="P49" s="29"/>
      <c r="Q49" s="17">
        <f t="shared" si="6"/>
        <v>2</v>
      </c>
      <c r="R49" s="72">
        <f t="shared" si="7"/>
        <v>0</v>
      </c>
      <c r="S49" s="5"/>
      <c r="T49" s="5"/>
      <c r="U49" s="5"/>
      <c r="V49" s="5"/>
      <c r="W49" s="5"/>
      <c r="X49" s="5"/>
      <c r="Y49" s="5"/>
      <c r="Z49" s="5"/>
      <c r="AA49" s="5"/>
      <c r="AB49" s="5"/>
    </row>
    <row r="50" spans="1:28" s="10" customFormat="1" ht="30" x14ac:dyDescent="0.25">
      <c r="A50" s="3"/>
      <c r="B50" s="4">
        <v>41</v>
      </c>
      <c r="C50" s="26" t="s">
        <v>109</v>
      </c>
      <c r="D50" s="26" t="s">
        <v>110</v>
      </c>
      <c r="E50" s="93" t="s">
        <v>14</v>
      </c>
      <c r="F50" s="94">
        <v>13039.06</v>
      </c>
      <c r="G50" s="110">
        <v>2</v>
      </c>
      <c r="H50" s="71">
        <f t="shared" si="0"/>
        <v>26078.12</v>
      </c>
      <c r="I50" s="5"/>
      <c r="J50" s="6">
        <f t="shared" si="1"/>
        <v>41</v>
      </c>
      <c r="K50" s="7" t="str">
        <f t="shared" si="2"/>
        <v>Колесо направляющее в сборе ДТ-75 79.32.012-1</v>
      </c>
      <c r="L50" s="25" t="str">
        <f t="shared" si="3"/>
        <v>79.32.012-1</v>
      </c>
      <c r="M50" s="18"/>
      <c r="N50" s="8" t="str">
        <f t="shared" si="4"/>
        <v>шт</v>
      </c>
      <c r="O50" s="27">
        <f t="shared" si="5"/>
        <v>13039.06</v>
      </c>
      <c r="P50" s="29"/>
      <c r="Q50" s="17">
        <f t="shared" si="6"/>
        <v>2</v>
      </c>
      <c r="R50" s="72">
        <f t="shared" si="7"/>
        <v>0</v>
      </c>
      <c r="S50" s="5"/>
      <c r="T50" s="5"/>
      <c r="U50" s="5"/>
      <c r="V50" s="5"/>
      <c r="W50" s="5"/>
      <c r="X50" s="5"/>
      <c r="Y50" s="5"/>
      <c r="Z50" s="5"/>
      <c r="AA50" s="5"/>
      <c r="AB50" s="5"/>
    </row>
    <row r="51" spans="1:28" s="10" customFormat="1" ht="30" x14ac:dyDescent="0.25">
      <c r="A51" s="3"/>
      <c r="B51" s="4">
        <v>42</v>
      </c>
      <c r="C51" s="26" t="s">
        <v>111</v>
      </c>
      <c r="D51" s="26" t="s">
        <v>112</v>
      </c>
      <c r="E51" s="93" t="s">
        <v>18</v>
      </c>
      <c r="F51" s="94">
        <v>58782.23</v>
      </c>
      <c r="G51" s="110">
        <v>2</v>
      </c>
      <c r="H51" s="71">
        <f t="shared" si="0"/>
        <v>117564.46</v>
      </c>
      <c r="I51" s="5"/>
      <c r="J51" s="6">
        <f t="shared" si="1"/>
        <v>42</v>
      </c>
      <c r="K51" s="7" t="str">
        <f t="shared" si="2"/>
        <v>колесо направляющее с осью 8.31.040-1</v>
      </c>
      <c r="L51" s="25" t="str">
        <f t="shared" si="3"/>
        <v>8.31.040-1</v>
      </c>
      <c r="M51" s="18"/>
      <c r="N51" s="8" t="str">
        <f t="shared" si="4"/>
        <v>компл</v>
      </c>
      <c r="O51" s="27">
        <f t="shared" si="5"/>
        <v>58782.23</v>
      </c>
      <c r="P51" s="29"/>
      <c r="Q51" s="17">
        <f t="shared" si="6"/>
        <v>2</v>
      </c>
      <c r="R51" s="72">
        <f t="shared" si="7"/>
        <v>0</v>
      </c>
      <c r="S51" s="5"/>
      <c r="T51" s="5"/>
      <c r="U51" s="5"/>
      <c r="V51" s="5"/>
      <c r="W51" s="5"/>
      <c r="X51" s="5"/>
      <c r="Y51" s="5"/>
      <c r="Z51" s="5"/>
      <c r="AA51" s="5"/>
      <c r="AB51" s="5"/>
    </row>
    <row r="52" spans="1:28" s="10" customFormat="1" x14ac:dyDescent="0.25">
      <c r="A52" s="3"/>
      <c r="B52" s="4">
        <v>43</v>
      </c>
      <c r="C52" s="26" t="s">
        <v>113</v>
      </c>
      <c r="D52" s="26" t="s">
        <v>114</v>
      </c>
      <c r="E52" s="93" t="s">
        <v>14</v>
      </c>
      <c r="F52" s="94">
        <v>48.33</v>
      </c>
      <c r="G52" s="110">
        <v>12</v>
      </c>
      <c r="H52" s="71">
        <f t="shared" si="0"/>
        <v>579.96</v>
      </c>
      <c r="I52" s="5"/>
      <c r="J52" s="6">
        <f t="shared" si="1"/>
        <v>43</v>
      </c>
      <c r="K52" s="7" t="str">
        <f t="shared" si="2"/>
        <v>Кольцо уплотнительное</v>
      </c>
      <c r="L52" s="25" t="str">
        <f t="shared" si="3"/>
        <v>8.31.112</v>
      </c>
      <c r="M52" s="18"/>
      <c r="N52" s="8" t="str">
        <f t="shared" si="4"/>
        <v>шт</v>
      </c>
      <c r="O52" s="27">
        <f t="shared" si="5"/>
        <v>48.33</v>
      </c>
      <c r="P52" s="29"/>
      <c r="Q52" s="17">
        <f t="shared" si="6"/>
        <v>12</v>
      </c>
      <c r="R52" s="72">
        <f t="shared" si="7"/>
        <v>0</v>
      </c>
      <c r="S52" s="5"/>
      <c r="T52" s="5"/>
      <c r="U52" s="5"/>
      <c r="V52" s="5"/>
      <c r="W52" s="5"/>
      <c r="X52" s="5"/>
      <c r="Y52" s="5"/>
      <c r="Z52" s="5"/>
      <c r="AA52" s="5"/>
      <c r="AB52" s="5"/>
    </row>
    <row r="53" spans="1:28" s="10" customFormat="1" x14ac:dyDescent="0.25">
      <c r="A53" s="3"/>
      <c r="B53" s="4">
        <v>44</v>
      </c>
      <c r="C53" s="26" t="s">
        <v>113</v>
      </c>
      <c r="D53" s="26" t="s">
        <v>115</v>
      </c>
      <c r="E53" s="93" t="s">
        <v>14</v>
      </c>
      <c r="F53" s="94">
        <v>300</v>
      </c>
      <c r="G53" s="110">
        <v>12</v>
      </c>
      <c r="H53" s="71">
        <f t="shared" si="0"/>
        <v>3600</v>
      </c>
      <c r="I53" s="5"/>
      <c r="J53" s="6">
        <f t="shared" si="1"/>
        <v>44</v>
      </c>
      <c r="K53" s="7" t="str">
        <f t="shared" si="2"/>
        <v>Кольцо уплотнительное</v>
      </c>
      <c r="L53" s="25" t="str">
        <f t="shared" si="3"/>
        <v>8.35.125</v>
      </c>
      <c r="M53" s="18"/>
      <c r="N53" s="8" t="str">
        <f t="shared" si="4"/>
        <v>шт</v>
      </c>
      <c r="O53" s="27">
        <f t="shared" si="5"/>
        <v>300</v>
      </c>
      <c r="P53" s="29"/>
      <c r="Q53" s="17">
        <f t="shared" si="6"/>
        <v>12</v>
      </c>
      <c r="R53" s="72">
        <f t="shared" si="7"/>
        <v>0</v>
      </c>
      <c r="S53" s="5"/>
      <c r="T53" s="5"/>
      <c r="U53" s="5"/>
      <c r="V53" s="5"/>
      <c r="W53" s="5"/>
      <c r="X53" s="5"/>
      <c r="Y53" s="5"/>
      <c r="Z53" s="5"/>
      <c r="AA53" s="5"/>
      <c r="AB53" s="5"/>
    </row>
    <row r="54" spans="1:28" s="10" customFormat="1" ht="45" x14ac:dyDescent="0.25">
      <c r="A54" s="3"/>
      <c r="B54" s="4">
        <v>45</v>
      </c>
      <c r="C54" s="26" t="s">
        <v>116</v>
      </c>
      <c r="D54" s="26" t="s">
        <v>117</v>
      </c>
      <c r="E54" s="93" t="s">
        <v>14</v>
      </c>
      <c r="F54" s="94">
        <v>5248.56</v>
      </c>
      <c r="G54" s="110">
        <v>1</v>
      </c>
      <c r="H54" s="71">
        <f t="shared" si="0"/>
        <v>5248.56</v>
      </c>
      <c r="I54" s="5"/>
      <c r="J54" s="6">
        <f t="shared" si="1"/>
        <v>45</v>
      </c>
      <c r="K54" s="7" t="str">
        <f t="shared" si="2"/>
        <v xml:space="preserve">Коробка отбора мощности на БМ-302 на бурильно-крановую установку </v>
      </c>
      <c r="L54" s="25" t="str">
        <f t="shared" si="3"/>
        <v>БМ-302.02.01.000.</v>
      </c>
      <c r="M54" s="18"/>
      <c r="N54" s="8" t="str">
        <f t="shared" si="4"/>
        <v>шт</v>
      </c>
      <c r="O54" s="27">
        <f t="shared" si="5"/>
        <v>5248.56</v>
      </c>
      <c r="P54" s="29"/>
      <c r="Q54" s="17">
        <f t="shared" si="6"/>
        <v>1</v>
      </c>
      <c r="R54" s="72">
        <f t="shared" si="7"/>
        <v>0</v>
      </c>
      <c r="S54" s="5"/>
      <c r="T54" s="5"/>
      <c r="U54" s="5"/>
      <c r="V54" s="5"/>
      <c r="W54" s="5"/>
      <c r="X54" s="5"/>
      <c r="Y54" s="5"/>
      <c r="Z54" s="5"/>
      <c r="AA54" s="5"/>
      <c r="AB54" s="5"/>
    </row>
    <row r="55" spans="1:28" s="10" customFormat="1" ht="30" x14ac:dyDescent="0.25">
      <c r="A55" s="3"/>
      <c r="B55" s="4">
        <v>46</v>
      </c>
      <c r="C55" s="26" t="s">
        <v>118</v>
      </c>
      <c r="D55" s="26" t="s">
        <v>119</v>
      </c>
      <c r="E55" s="93" t="s">
        <v>18</v>
      </c>
      <c r="F55" s="94">
        <v>6042.09</v>
      </c>
      <c r="G55" s="110">
        <v>12</v>
      </c>
      <c r="H55" s="71">
        <f t="shared" si="0"/>
        <v>72505.08</v>
      </c>
      <c r="I55" s="5"/>
      <c r="J55" s="6">
        <f t="shared" si="1"/>
        <v>46</v>
      </c>
      <c r="K55" s="7" t="str">
        <f t="shared" si="2"/>
        <v>корпус сальника в сборе 8.32.032</v>
      </c>
      <c r="L55" s="25" t="str">
        <f t="shared" si="3"/>
        <v>8.32.032</v>
      </c>
      <c r="M55" s="18"/>
      <c r="N55" s="8" t="str">
        <f t="shared" si="4"/>
        <v>компл</v>
      </c>
      <c r="O55" s="27">
        <f t="shared" si="5"/>
        <v>6042.09</v>
      </c>
      <c r="P55" s="29"/>
      <c r="Q55" s="17">
        <f t="shared" si="6"/>
        <v>12</v>
      </c>
      <c r="R55" s="72">
        <f t="shared" si="7"/>
        <v>0</v>
      </c>
      <c r="S55" s="5"/>
      <c r="T55" s="5"/>
      <c r="U55" s="5"/>
      <c r="V55" s="5"/>
      <c r="W55" s="5"/>
      <c r="X55" s="5"/>
      <c r="Y55" s="5"/>
      <c r="Z55" s="5"/>
      <c r="AA55" s="5"/>
      <c r="AB55" s="5"/>
    </row>
    <row r="56" spans="1:28" s="10" customFormat="1" x14ac:dyDescent="0.25">
      <c r="A56" s="3"/>
      <c r="B56" s="4">
        <v>47</v>
      </c>
      <c r="C56" s="26" t="s">
        <v>120</v>
      </c>
      <c r="D56" s="26" t="s">
        <v>121</v>
      </c>
      <c r="E56" s="93" t="s">
        <v>14</v>
      </c>
      <c r="F56" s="94">
        <v>420</v>
      </c>
      <c r="G56" s="110">
        <v>12</v>
      </c>
      <c r="H56" s="71">
        <f t="shared" si="0"/>
        <v>5040</v>
      </c>
      <c r="I56" s="5"/>
      <c r="J56" s="6">
        <f t="shared" si="1"/>
        <v>47</v>
      </c>
      <c r="K56" s="7" t="str">
        <f t="shared" si="2"/>
        <v>Крышка катка</v>
      </c>
      <c r="L56" s="25" t="str">
        <f t="shared" si="3"/>
        <v>8.32.111</v>
      </c>
      <c r="M56" s="18"/>
      <c r="N56" s="8" t="str">
        <f t="shared" si="4"/>
        <v>шт</v>
      </c>
      <c r="O56" s="27">
        <f t="shared" si="5"/>
        <v>420</v>
      </c>
      <c r="P56" s="29"/>
      <c r="Q56" s="17">
        <f t="shared" si="6"/>
        <v>12</v>
      </c>
      <c r="R56" s="72">
        <f t="shared" si="7"/>
        <v>0</v>
      </c>
      <c r="S56" s="5"/>
      <c r="T56" s="5"/>
      <c r="U56" s="5"/>
      <c r="V56" s="5"/>
      <c r="W56" s="5"/>
      <c r="X56" s="5"/>
      <c r="Y56" s="5"/>
      <c r="Z56" s="5"/>
      <c r="AA56" s="5"/>
      <c r="AB56" s="5"/>
    </row>
    <row r="57" spans="1:28" s="10" customFormat="1" ht="30" x14ac:dyDescent="0.25">
      <c r="A57" s="3"/>
      <c r="B57" s="4">
        <v>48</v>
      </c>
      <c r="C57" s="26" t="s">
        <v>122</v>
      </c>
      <c r="D57" s="26" t="s">
        <v>123</v>
      </c>
      <c r="E57" s="93" t="s">
        <v>14</v>
      </c>
      <c r="F57" s="94">
        <v>9600.4</v>
      </c>
      <c r="G57" s="110">
        <v>2</v>
      </c>
      <c r="H57" s="71">
        <f t="shared" si="0"/>
        <v>19200.8</v>
      </c>
      <c r="I57" s="5"/>
      <c r="J57" s="6">
        <f t="shared" si="1"/>
        <v>48</v>
      </c>
      <c r="K57" s="7" t="str">
        <f t="shared" si="2"/>
        <v>лента тормоза мезанизма поворота в сборе</v>
      </c>
      <c r="L57" s="25" t="str">
        <f t="shared" si="3"/>
        <v>21.23.023</v>
      </c>
      <c r="M57" s="18"/>
      <c r="N57" s="8" t="str">
        <f t="shared" si="4"/>
        <v>шт</v>
      </c>
      <c r="O57" s="27">
        <f t="shared" si="5"/>
        <v>9600.4</v>
      </c>
      <c r="P57" s="29"/>
      <c r="Q57" s="17">
        <f t="shared" si="6"/>
        <v>2</v>
      </c>
      <c r="R57" s="72">
        <f t="shared" si="7"/>
        <v>0</v>
      </c>
      <c r="S57" s="5"/>
      <c r="T57" s="5"/>
      <c r="U57" s="5"/>
      <c r="V57" s="5"/>
      <c r="W57" s="5"/>
      <c r="X57" s="5"/>
      <c r="Y57" s="5"/>
      <c r="Z57" s="5"/>
      <c r="AA57" s="5"/>
      <c r="AB57" s="5"/>
    </row>
    <row r="58" spans="1:28" s="10" customFormat="1" ht="30" x14ac:dyDescent="0.25">
      <c r="A58" s="3"/>
      <c r="B58" s="4">
        <v>49</v>
      </c>
      <c r="C58" s="26" t="s">
        <v>124</v>
      </c>
      <c r="D58" s="26" t="s">
        <v>125</v>
      </c>
      <c r="E58" s="93" t="s">
        <v>14</v>
      </c>
      <c r="F58" s="94">
        <v>1981.89</v>
      </c>
      <c r="G58" s="110">
        <v>2</v>
      </c>
      <c r="H58" s="71">
        <f t="shared" si="0"/>
        <v>3963.78</v>
      </c>
      <c r="I58" s="5"/>
      <c r="J58" s="6">
        <f t="shared" si="1"/>
        <v>49</v>
      </c>
      <c r="K58" s="7" t="str">
        <f t="shared" si="2"/>
        <v>Лента тормоза планетарного в сборе ДТ-75</v>
      </c>
      <c r="L58" s="25" t="str">
        <f t="shared" si="3"/>
        <v>77-38-016-1А</v>
      </c>
      <c r="M58" s="18"/>
      <c r="N58" s="8" t="str">
        <f t="shared" si="4"/>
        <v>шт</v>
      </c>
      <c r="O58" s="27">
        <f t="shared" si="5"/>
        <v>1981.89</v>
      </c>
      <c r="P58" s="29"/>
      <c r="Q58" s="17">
        <f t="shared" si="6"/>
        <v>2</v>
      </c>
      <c r="R58" s="72">
        <f t="shared" si="7"/>
        <v>0</v>
      </c>
      <c r="S58" s="5"/>
      <c r="T58" s="5"/>
      <c r="U58" s="5"/>
      <c r="V58" s="5"/>
      <c r="W58" s="5"/>
      <c r="X58" s="5"/>
      <c r="Y58" s="5"/>
      <c r="Z58" s="5"/>
      <c r="AA58" s="5"/>
      <c r="AB58" s="5"/>
    </row>
    <row r="59" spans="1:28" s="10" customFormat="1" ht="30" x14ac:dyDescent="0.25">
      <c r="A59" s="3"/>
      <c r="B59" s="4">
        <v>50</v>
      </c>
      <c r="C59" s="26" t="s">
        <v>126</v>
      </c>
      <c r="D59" s="26" t="s">
        <v>127</v>
      </c>
      <c r="E59" s="93" t="s">
        <v>12</v>
      </c>
      <c r="F59" s="94">
        <v>864.69</v>
      </c>
      <c r="G59" s="110">
        <v>2</v>
      </c>
      <c r="H59" s="71">
        <f t="shared" si="0"/>
        <v>1729.38</v>
      </c>
      <c r="I59" s="5"/>
      <c r="J59" s="6">
        <f t="shared" si="1"/>
        <v>50</v>
      </c>
      <c r="K59" s="7" t="str">
        <f t="shared" si="2"/>
        <v>Лента фрикционная ДТ-75 5*70</v>
      </c>
      <c r="L59" s="25" t="str">
        <f t="shared" si="3"/>
        <v>5*70</v>
      </c>
      <c r="M59" s="18"/>
      <c r="N59" s="8" t="str">
        <f t="shared" si="4"/>
        <v>м</v>
      </c>
      <c r="O59" s="27">
        <f t="shared" si="5"/>
        <v>864.69</v>
      </c>
      <c r="P59" s="29"/>
      <c r="Q59" s="17">
        <f t="shared" si="6"/>
        <v>2</v>
      </c>
      <c r="R59" s="72">
        <f t="shared" si="7"/>
        <v>0</v>
      </c>
      <c r="S59" s="5"/>
      <c r="T59" s="5"/>
      <c r="U59" s="5"/>
      <c r="V59" s="5"/>
      <c r="W59" s="5"/>
      <c r="X59" s="5"/>
      <c r="Y59" s="5"/>
      <c r="Z59" s="5"/>
      <c r="AA59" s="5"/>
      <c r="AB59" s="5"/>
    </row>
    <row r="60" spans="1:28" s="10" customFormat="1" ht="30" x14ac:dyDescent="0.25">
      <c r="A60" s="3"/>
      <c r="B60" s="4">
        <v>51</v>
      </c>
      <c r="C60" s="26" t="s">
        <v>128</v>
      </c>
      <c r="D60" s="26" t="s">
        <v>129</v>
      </c>
      <c r="E60" s="93" t="s">
        <v>14</v>
      </c>
      <c r="F60" s="94">
        <v>6460.81</v>
      </c>
      <c r="G60" s="110">
        <v>1</v>
      </c>
      <c r="H60" s="71">
        <f t="shared" si="0"/>
        <v>6460.81</v>
      </c>
      <c r="I60" s="5"/>
      <c r="J60" s="6">
        <f t="shared" si="1"/>
        <v>51</v>
      </c>
      <c r="K60" s="7" t="str">
        <f t="shared" si="2"/>
        <v>насос водяной ДТ-75 41-13С3-1Г</v>
      </c>
      <c r="L60" s="25" t="str">
        <f t="shared" si="3"/>
        <v>41-13С3-1Г</v>
      </c>
      <c r="M60" s="18"/>
      <c r="N60" s="8" t="str">
        <f t="shared" si="4"/>
        <v>шт</v>
      </c>
      <c r="O60" s="27">
        <f t="shared" si="5"/>
        <v>6460.81</v>
      </c>
      <c r="P60" s="29"/>
      <c r="Q60" s="17">
        <f t="shared" si="6"/>
        <v>1</v>
      </c>
      <c r="R60" s="72">
        <f t="shared" si="7"/>
        <v>0</v>
      </c>
      <c r="S60" s="5"/>
      <c r="T60" s="5"/>
      <c r="U60" s="5"/>
      <c r="V60" s="5"/>
      <c r="W60" s="5"/>
      <c r="X60" s="5"/>
      <c r="Y60" s="5"/>
      <c r="Z60" s="5"/>
      <c r="AA60" s="5"/>
      <c r="AB60" s="5"/>
    </row>
    <row r="61" spans="1:28" s="10" customFormat="1" ht="45" x14ac:dyDescent="0.25">
      <c r="A61" s="3"/>
      <c r="B61" s="4">
        <v>52</v>
      </c>
      <c r="C61" s="26" t="s">
        <v>130</v>
      </c>
      <c r="D61" s="26" t="s">
        <v>131</v>
      </c>
      <c r="E61" s="93" t="s">
        <v>18</v>
      </c>
      <c r="F61" s="94">
        <v>11672.58</v>
      </c>
      <c r="G61" s="110">
        <v>24</v>
      </c>
      <c r="H61" s="71">
        <f t="shared" si="0"/>
        <v>280141.92</v>
      </c>
      <c r="I61" s="5"/>
      <c r="J61" s="6">
        <f t="shared" si="1"/>
        <v>52</v>
      </c>
      <c r="K61" s="7" t="str">
        <f t="shared" si="2"/>
        <v>Подшипники опорных катков МТЛБ 312,313 К5 ГОСТ 8338,75</v>
      </c>
      <c r="L61" s="25" t="str">
        <f t="shared" si="3"/>
        <v>312,313 К5 ГОСТ 8338,75</v>
      </c>
      <c r="M61" s="18"/>
      <c r="N61" s="8" t="str">
        <f t="shared" si="4"/>
        <v>компл</v>
      </c>
      <c r="O61" s="27">
        <f t="shared" si="5"/>
        <v>11672.58</v>
      </c>
      <c r="P61" s="29"/>
      <c r="Q61" s="17">
        <f t="shared" si="6"/>
        <v>24</v>
      </c>
      <c r="R61" s="72">
        <f t="shared" si="7"/>
        <v>0</v>
      </c>
      <c r="S61" s="5"/>
      <c r="T61" s="5"/>
      <c r="U61" s="5"/>
      <c r="V61" s="5"/>
      <c r="W61" s="5"/>
      <c r="X61" s="5"/>
      <c r="Y61" s="5"/>
      <c r="Z61" s="5"/>
      <c r="AA61" s="5"/>
      <c r="AB61" s="5"/>
    </row>
    <row r="62" spans="1:28" s="10" customFormat="1" x14ac:dyDescent="0.25">
      <c r="A62" s="3"/>
      <c r="B62" s="4">
        <v>53</v>
      </c>
      <c r="C62" s="26" t="s">
        <v>132</v>
      </c>
      <c r="D62" s="26" t="s">
        <v>133</v>
      </c>
      <c r="E62" s="93" t="s">
        <v>14</v>
      </c>
      <c r="F62" s="94">
        <v>87.5</v>
      </c>
      <c r="G62" s="110">
        <v>10</v>
      </c>
      <c r="H62" s="71">
        <f t="shared" si="0"/>
        <v>875</v>
      </c>
      <c r="I62" s="5"/>
      <c r="J62" s="6">
        <f t="shared" si="1"/>
        <v>53</v>
      </c>
      <c r="K62" s="7" t="str">
        <f t="shared" si="2"/>
        <v>Пробка смазочных отверстий</v>
      </c>
      <c r="L62" s="25" t="str">
        <f t="shared" si="3"/>
        <v>8.32.133</v>
      </c>
      <c r="M62" s="18"/>
      <c r="N62" s="8" t="str">
        <f t="shared" si="4"/>
        <v>шт</v>
      </c>
      <c r="O62" s="27">
        <f t="shared" si="5"/>
        <v>87.5</v>
      </c>
      <c r="P62" s="29"/>
      <c r="Q62" s="17">
        <f t="shared" si="6"/>
        <v>10</v>
      </c>
      <c r="R62" s="72">
        <f t="shared" si="7"/>
        <v>0</v>
      </c>
      <c r="S62" s="5"/>
      <c r="T62" s="5"/>
      <c r="U62" s="5"/>
      <c r="V62" s="5"/>
      <c r="W62" s="5"/>
      <c r="X62" s="5"/>
      <c r="Y62" s="5"/>
      <c r="Z62" s="5"/>
      <c r="AA62" s="5"/>
      <c r="AB62" s="5"/>
    </row>
    <row r="63" spans="1:28" s="10" customFormat="1" x14ac:dyDescent="0.25">
      <c r="A63" s="3"/>
      <c r="B63" s="4">
        <v>54</v>
      </c>
      <c r="C63" s="26" t="s">
        <v>134</v>
      </c>
      <c r="D63" s="26" t="s">
        <v>135</v>
      </c>
      <c r="E63" s="93" t="s">
        <v>14</v>
      </c>
      <c r="F63" s="94">
        <v>141.66999999999999</v>
      </c>
      <c r="G63" s="110">
        <v>24</v>
      </c>
      <c r="H63" s="71">
        <f t="shared" si="0"/>
        <v>3400.08</v>
      </c>
      <c r="I63" s="5"/>
      <c r="J63" s="6">
        <f t="shared" si="1"/>
        <v>54</v>
      </c>
      <c r="K63" s="7" t="str">
        <f t="shared" si="2"/>
        <v>Прокладка</v>
      </c>
      <c r="L63" s="25" t="str">
        <f t="shared" si="3"/>
        <v>8.32.145</v>
      </c>
      <c r="M63" s="18"/>
      <c r="N63" s="8" t="str">
        <f t="shared" si="4"/>
        <v>шт</v>
      </c>
      <c r="O63" s="27">
        <f t="shared" si="5"/>
        <v>141.66999999999999</v>
      </c>
      <c r="P63" s="29"/>
      <c r="Q63" s="17">
        <f t="shared" si="6"/>
        <v>24</v>
      </c>
      <c r="R63" s="72">
        <f t="shared" si="7"/>
        <v>0</v>
      </c>
      <c r="S63" s="5"/>
      <c r="T63" s="5"/>
      <c r="U63" s="5"/>
      <c r="V63" s="5"/>
      <c r="W63" s="5"/>
      <c r="X63" s="5"/>
      <c r="Y63" s="5"/>
      <c r="Z63" s="5"/>
      <c r="AA63" s="5"/>
      <c r="AB63" s="5"/>
    </row>
    <row r="64" spans="1:28" s="10" customFormat="1" x14ac:dyDescent="0.25">
      <c r="A64" s="3"/>
      <c r="B64" s="4">
        <v>55</v>
      </c>
      <c r="C64" s="26" t="s">
        <v>134</v>
      </c>
      <c r="D64" s="26" t="s">
        <v>136</v>
      </c>
      <c r="E64" s="93" t="s">
        <v>14</v>
      </c>
      <c r="F64" s="94">
        <v>91.67</v>
      </c>
      <c r="G64" s="110">
        <v>12</v>
      </c>
      <c r="H64" s="71">
        <f t="shared" si="0"/>
        <v>1100.04</v>
      </c>
      <c r="I64" s="5"/>
      <c r="J64" s="6">
        <f t="shared" si="1"/>
        <v>55</v>
      </c>
      <c r="K64" s="7" t="str">
        <f t="shared" si="2"/>
        <v>Прокладка</v>
      </c>
      <c r="L64" s="25" t="str">
        <f t="shared" si="3"/>
        <v>8.32.167</v>
      </c>
      <c r="M64" s="18"/>
      <c r="N64" s="8" t="str">
        <f t="shared" si="4"/>
        <v>шт</v>
      </c>
      <c r="O64" s="27">
        <f t="shared" si="5"/>
        <v>91.67</v>
      </c>
      <c r="P64" s="29"/>
      <c r="Q64" s="17">
        <f t="shared" si="6"/>
        <v>12</v>
      </c>
      <c r="R64" s="72">
        <f t="shared" si="7"/>
        <v>0</v>
      </c>
      <c r="S64" s="5"/>
      <c r="T64" s="5"/>
      <c r="U64" s="5"/>
      <c r="V64" s="5"/>
      <c r="W64" s="5"/>
      <c r="X64" s="5"/>
      <c r="Y64" s="5"/>
      <c r="Z64" s="5"/>
      <c r="AA64" s="5"/>
      <c r="AB64" s="5"/>
    </row>
    <row r="65" spans="1:28" s="10" customFormat="1" x14ac:dyDescent="0.25">
      <c r="A65" s="3"/>
      <c r="B65" s="4">
        <v>56</v>
      </c>
      <c r="C65" s="26" t="s">
        <v>137</v>
      </c>
      <c r="D65" s="26" t="s">
        <v>138</v>
      </c>
      <c r="E65" s="93" t="s">
        <v>14</v>
      </c>
      <c r="F65" s="94">
        <v>40</v>
      </c>
      <c r="G65" s="110">
        <v>12</v>
      </c>
      <c r="H65" s="71">
        <f t="shared" si="0"/>
        <v>480</v>
      </c>
      <c r="I65" s="5"/>
      <c r="J65" s="6">
        <f t="shared" si="1"/>
        <v>56</v>
      </c>
      <c r="K65" s="7" t="str">
        <f t="shared" si="2"/>
        <v>Прокладка регулировочная</v>
      </c>
      <c r="L65" s="25" t="str">
        <f t="shared" si="3"/>
        <v>8.32.122А</v>
      </c>
      <c r="M65" s="18"/>
      <c r="N65" s="8" t="str">
        <f t="shared" si="4"/>
        <v>шт</v>
      </c>
      <c r="O65" s="27">
        <f t="shared" si="5"/>
        <v>40</v>
      </c>
      <c r="P65" s="29"/>
      <c r="Q65" s="17">
        <f t="shared" si="6"/>
        <v>12</v>
      </c>
      <c r="R65" s="72">
        <f t="shared" si="7"/>
        <v>0</v>
      </c>
      <c r="S65" s="5"/>
      <c r="T65" s="5"/>
      <c r="U65" s="5"/>
      <c r="V65" s="5"/>
      <c r="W65" s="5"/>
      <c r="X65" s="5"/>
      <c r="Y65" s="5"/>
      <c r="Z65" s="5"/>
      <c r="AA65" s="5"/>
      <c r="AB65" s="5"/>
    </row>
    <row r="66" spans="1:28" s="10" customFormat="1" x14ac:dyDescent="0.25">
      <c r="A66" s="3"/>
      <c r="B66" s="4">
        <v>57</v>
      </c>
      <c r="C66" s="26" t="s">
        <v>137</v>
      </c>
      <c r="D66" s="26" t="s">
        <v>139</v>
      </c>
      <c r="E66" s="93" t="s">
        <v>14</v>
      </c>
      <c r="F66" s="94">
        <v>40</v>
      </c>
      <c r="G66" s="110">
        <v>100</v>
      </c>
      <c r="H66" s="71">
        <f t="shared" si="0"/>
        <v>4000</v>
      </c>
      <c r="I66" s="5"/>
      <c r="J66" s="6">
        <f t="shared" si="1"/>
        <v>57</v>
      </c>
      <c r="K66" s="7" t="str">
        <f t="shared" si="2"/>
        <v>Прокладка регулировочная</v>
      </c>
      <c r="L66" s="25" t="str">
        <f t="shared" si="3"/>
        <v>8.32.168А</v>
      </c>
      <c r="M66" s="18"/>
      <c r="N66" s="8" t="str">
        <f t="shared" si="4"/>
        <v>шт</v>
      </c>
      <c r="O66" s="27">
        <f t="shared" si="5"/>
        <v>40</v>
      </c>
      <c r="P66" s="29"/>
      <c r="Q66" s="17">
        <f t="shared" si="6"/>
        <v>100</v>
      </c>
      <c r="R66" s="72">
        <f t="shared" si="7"/>
        <v>0</v>
      </c>
      <c r="S66" s="5"/>
      <c r="T66" s="5"/>
      <c r="U66" s="5"/>
      <c r="V66" s="5"/>
      <c r="W66" s="5"/>
      <c r="X66" s="5"/>
      <c r="Y66" s="5"/>
      <c r="Z66" s="5"/>
      <c r="AA66" s="5"/>
      <c r="AB66" s="5"/>
    </row>
    <row r="67" spans="1:28" s="10" customFormat="1" x14ac:dyDescent="0.25">
      <c r="A67" s="3"/>
      <c r="B67" s="4">
        <v>58</v>
      </c>
      <c r="C67" s="26" t="s">
        <v>140</v>
      </c>
      <c r="D67" s="26" t="s">
        <v>141</v>
      </c>
      <c r="E67" s="93" t="s">
        <v>14</v>
      </c>
      <c r="F67" s="94">
        <v>58625</v>
      </c>
      <c r="G67" s="110">
        <v>1</v>
      </c>
      <c r="H67" s="71">
        <f t="shared" si="0"/>
        <v>58625</v>
      </c>
      <c r="I67" s="5"/>
      <c r="J67" s="6">
        <f t="shared" si="1"/>
        <v>58</v>
      </c>
      <c r="K67" s="7" t="str">
        <f t="shared" si="2"/>
        <v>Радиатор</v>
      </c>
      <c r="L67" s="25" t="str">
        <f t="shared" si="3"/>
        <v>8.02.017</v>
      </c>
      <c r="M67" s="18"/>
      <c r="N67" s="8" t="str">
        <f t="shared" si="4"/>
        <v>шт</v>
      </c>
      <c r="O67" s="27">
        <f t="shared" si="5"/>
        <v>58625</v>
      </c>
      <c r="P67" s="29"/>
      <c r="Q67" s="17">
        <f t="shared" si="6"/>
        <v>1</v>
      </c>
      <c r="R67" s="72">
        <f t="shared" si="7"/>
        <v>0</v>
      </c>
      <c r="S67" s="5"/>
      <c r="T67" s="5"/>
      <c r="U67" s="5"/>
      <c r="V67" s="5"/>
      <c r="W67" s="5"/>
      <c r="X67" s="5"/>
      <c r="Y67" s="5"/>
      <c r="Z67" s="5"/>
      <c r="AA67" s="5"/>
      <c r="AB67" s="5"/>
    </row>
    <row r="68" spans="1:28" s="10" customFormat="1" x14ac:dyDescent="0.25">
      <c r="A68" s="3"/>
      <c r="B68" s="4">
        <v>59</v>
      </c>
      <c r="C68" s="26" t="s">
        <v>142</v>
      </c>
      <c r="D68" s="26" t="s">
        <v>143</v>
      </c>
      <c r="E68" s="93" t="s">
        <v>14</v>
      </c>
      <c r="F68" s="94">
        <v>768.29</v>
      </c>
      <c r="G68" s="110">
        <v>15</v>
      </c>
      <c r="H68" s="71">
        <f t="shared" si="0"/>
        <v>11524.349999999999</v>
      </c>
      <c r="I68" s="5"/>
      <c r="J68" s="6">
        <f t="shared" si="1"/>
        <v>59</v>
      </c>
      <c r="K68" s="7" t="str">
        <f t="shared" si="2"/>
        <v>Резец</v>
      </c>
      <c r="L68" s="25" t="str">
        <f t="shared" si="3"/>
        <v>Е38С(РБЦ-38)</v>
      </c>
      <c r="M68" s="18"/>
      <c r="N68" s="8" t="str">
        <f t="shared" si="4"/>
        <v>шт</v>
      </c>
      <c r="O68" s="27">
        <f t="shared" si="5"/>
        <v>768.29</v>
      </c>
      <c r="P68" s="29"/>
      <c r="Q68" s="17">
        <f t="shared" si="6"/>
        <v>15</v>
      </c>
      <c r="R68" s="72">
        <f t="shared" si="7"/>
        <v>0</v>
      </c>
      <c r="S68" s="5"/>
      <c r="T68" s="5"/>
      <c r="U68" s="5"/>
      <c r="V68" s="5"/>
      <c r="W68" s="5"/>
      <c r="X68" s="5"/>
      <c r="Y68" s="5"/>
      <c r="Z68" s="5"/>
      <c r="AA68" s="5"/>
      <c r="AB68" s="5"/>
    </row>
    <row r="69" spans="1:28" s="10" customFormat="1" x14ac:dyDescent="0.25">
      <c r="A69" s="3"/>
      <c r="B69" s="4">
        <v>60</v>
      </c>
      <c r="C69" s="26" t="s">
        <v>144</v>
      </c>
      <c r="D69" s="26" t="s">
        <v>145</v>
      </c>
      <c r="E69" s="93" t="s">
        <v>14</v>
      </c>
      <c r="F69" s="94">
        <v>708.33</v>
      </c>
      <c r="G69" s="110">
        <v>10</v>
      </c>
      <c r="H69" s="71">
        <f t="shared" si="0"/>
        <v>7083.3</v>
      </c>
      <c r="I69" s="5"/>
      <c r="J69" s="6">
        <f t="shared" si="1"/>
        <v>60</v>
      </c>
      <c r="K69" s="7" t="str">
        <f t="shared" si="2"/>
        <v>Резец R50EC-18S4 (РБЦ-50)</v>
      </c>
      <c r="L69" s="25" t="str">
        <f t="shared" si="3"/>
        <v xml:space="preserve">R50EC-18S4 </v>
      </c>
      <c r="M69" s="18"/>
      <c r="N69" s="8" t="str">
        <f t="shared" si="4"/>
        <v>шт</v>
      </c>
      <c r="O69" s="27">
        <f t="shared" si="5"/>
        <v>708.33</v>
      </c>
      <c r="P69" s="29"/>
      <c r="Q69" s="17">
        <f t="shared" si="6"/>
        <v>10</v>
      </c>
      <c r="R69" s="72">
        <f t="shared" si="7"/>
        <v>0</v>
      </c>
      <c r="S69" s="5"/>
      <c r="T69" s="5"/>
      <c r="U69" s="5"/>
      <c r="V69" s="5"/>
      <c r="W69" s="5"/>
      <c r="X69" s="5"/>
      <c r="Y69" s="5"/>
      <c r="Z69" s="5"/>
      <c r="AA69" s="5"/>
      <c r="AB69" s="5"/>
    </row>
    <row r="70" spans="1:28" s="10" customFormat="1" x14ac:dyDescent="0.25">
      <c r="A70" s="3"/>
      <c r="B70" s="4">
        <v>61</v>
      </c>
      <c r="C70" s="26" t="s">
        <v>146</v>
      </c>
      <c r="D70" s="26" t="s">
        <v>147</v>
      </c>
      <c r="E70" s="93" t="s">
        <v>14</v>
      </c>
      <c r="F70" s="94">
        <v>1663.92</v>
      </c>
      <c r="G70" s="110">
        <v>154</v>
      </c>
      <c r="H70" s="71">
        <f t="shared" si="0"/>
        <v>256243.68000000002</v>
      </c>
      <c r="I70" s="5"/>
      <c r="J70" s="6">
        <f t="shared" si="1"/>
        <v>61</v>
      </c>
      <c r="K70" s="7" t="str">
        <f t="shared" si="2"/>
        <v>Резец РБМ-35</v>
      </c>
      <c r="L70" s="25" t="str">
        <f t="shared" si="3"/>
        <v>РБМ-35</v>
      </c>
      <c r="M70" s="18"/>
      <c r="N70" s="8" t="str">
        <f t="shared" si="4"/>
        <v>шт</v>
      </c>
      <c r="O70" s="27">
        <f t="shared" si="5"/>
        <v>1663.92</v>
      </c>
      <c r="P70" s="29"/>
      <c r="Q70" s="17">
        <f t="shared" si="6"/>
        <v>154</v>
      </c>
      <c r="R70" s="72">
        <f t="shared" si="7"/>
        <v>0</v>
      </c>
      <c r="S70" s="5"/>
      <c r="T70" s="5"/>
      <c r="U70" s="5"/>
      <c r="V70" s="5"/>
      <c r="W70" s="5"/>
      <c r="X70" s="5"/>
      <c r="Y70" s="5"/>
      <c r="Z70" s="5"/>
      <c r="AA70" s="5"/>
      <c r="AB70" s="5"/>
    </row>
    <row r="71" spans="1:28" s="10" customFormat="1" x14ac:dyDescent="0.25">
      <c r="A71" s="3"/>
      <c r="B71" s="4">
        <v>62</v>
      </c>
      <c r="C71" s="26" t="s">
        <v>148</v>
      </c>
      <c r="D71" s="26" t="s">
        <v>149</v>
      </c>
      <c r="E71" s="93" t="s">
        <v>14</v>
      </c>
      <c r="F71" s="94">
        <v>1042.68</v>
      </c>
      <c r="G71" s="110">
        <v>65</v>
      </c>
      <c r="H71" s="71">
        <f t="shared" si="0"/>
        <v>67774.2</v>
      </c>
      <c r="I71" s="5"/>
      <c r="J71" s="6">
        <f t="shared" si="1"/>
        <v>62</v>
      </c>
      <c r="K71" s="7" t="str">
        <f t="shared" si="2"/>
        <v>Резец РБМ-35 БЛ-50.00.010</v>
      </c>
      <c r="L71" s="25" t="str">
        <f t="shared" si="3"/>
        <v>РБМ-35 БЛ-50.00.010</v>
      </c>
      <c r="M71" s="18"/>
      <c r="N71" s="8" t="str">
        <f t="shared" si="4"/>
        <v>шт</v>
      </c>
      <c r="O71" s="27">
        <f t="shared" si="5"/>
        <v>1042.68</v>
      </c>
      <c r="P71" s="29"/>
      <c r="Q71" s="17">
        <f t="shared" si="6"/>
        <v>65</v>
      </c>
      <c r="R71" s="72">
        <f t="shared" si="7"/>
        <v>0</v>
      </c>
      <c r="S71" s="5"/>
      <c r="T71" s="5"/>
      <c r="U71" s="5"/>
      <c r="V71" s="5"/>
      <c r="W71" s="5"/>
      <c r="X71" s="5"/>
      <c r="Y71" s="5"/>
      <c r="Z71" s="5"/>
      <c r="AA71" s="5"/>
      <c r="AB71" s="5"/>
    </row>
    <row r="72" spans="1:28" s="10" customFormat="1" ht="30" x14ac:dyDescent="0.25">
      <c r="A72" s="3"/>
      <c r="B72" s="4">
        <v>63</v>
      </c>
      <c r="C72" s="26" t="s">
        <v>150</v>
      </c>
      <c r="D72" s="26" t="s">
        <v>151</v>
      </c>
      <c r="E72" s="93" t="s">
        <v>14</v>
      </c>
      <c r="F72" s="94">
        <v>2083.33</v>
      </c>
      <c r="G72" s="110">
        <v>1</v>
      </c>
      <c r="H72" s="71">
        <f t="shared" si="0"/>
        <v>2083.33</v>
      </c>
      <c r="I72" s="5"/>
      <c r="J72" s="6">
        <f t="shared" si="1"/>
        <v>63</v>
      </c>
      <c r="K72" s="7" t="str">
        <f t="shared" si="2"/>
        <v>Ремкомплект штанги бурильной БМ-311.05.09.000</v>
      </c>
      <c r="L72" s="25" t="str">
        <f t="shared" si="3"/>
        <v>БМ-311.05.09.000</v>
      </c>
      <c r="M72" s="18"/>
      <c r="N72" s="8" t="str">
        <f t="shared" si="4"/>
        <v>шт</v>
      </c>
      <c r="O72" s="27">
        <f t="shared" si="5"/>
        <v>2083.33</v>
      </c>
      <c r="P72" s="29"/>
      <c r="Q72" s="17">
        <f t="shared" si="6"/>
        <v>1</v>
      </c>
      <c r="R72" s="72">
        <f t="shared" si="7"/>
        <v>0</v>
      </c>
      <c r="S72" s="5"/>
      <c r="T72" s="5"/>
      <c r="U72" s="5"/>
      <c r="V72" s="5"/>
      <c r="W72" s="5"/>
      <c r="X72" s="5"/>
      <c r="Y72" s="5"/>
      <c r="Z72" s="5"/>
      <c r="AA72" s="5"/>
      <c r="AB72" s="5"/>
    </row>
    <row r="73" spans="1:28" s="10" customFormat="1" x14ac:dyDescent="0.25">
      <c r="A73" s="3"/>
      <c r="B73" s="4">
        <v>64</v>
      </c>
      <c r="C73" s="26" t="s">
        <v>152</v>
      </c>
      <c r="D73" s="26" t="s">
        <v>153</v>
      </c>
      <c r="E73" s="93" t="s">
        <v>14</v>
      </c>
      <c r="F73" s="94">
        <v>2916.67</v>
      </c>
      <c r="G73" s="110">
        <v>14</v>
      </c>
      <c r="H73" s="71">
        <f t="shared" si="0"/>
        <v>40833.380000000005</v>
      </c>
      <c r="I73" s="5"/>
      <c r="J73" s="6">
        <f t="shared" si="1"/>
        <v>64</v>
      </c>
      <c r="K73" s="7" t="str">
        <f t="shared" si="2"/>
        <v>Сегмент ведущей звездочки</v>
      </c>
      <c r="L73" s="25" t="str">
        <f t="shared" si="3"/>
        <v>154-27-12273</v>
      </c>
      <c r="M73" s="18"/>
      <c r="N73" s="8" t="str">
        <f t="shared" si="4"/>
        <v>шт</v>
      </c>
      <c r="O73" s="27">
        <f t="shared" si="5"/>
        <v>2916.67</v>
      </c>
      <c r="P73" s="29"/>
      <c r="Q73" s="17">
        <f t="shared" si="6"/>
        <v>14</v>
      </c>
      <c r="R73" s="72">
        <f t="shared" si="7"/>
        <v>0</v>
      </c>
      <c r="S73" s="5"/>
      <c r="T73" s="5"/>
      <c r="U73" s="5"/>
      <c r="V73" s="5"/>
      <c r="W73" s="5"/>
      <c r="X73" s="5"/>
      <c r="Y73" s="5"/>
      <c r="Z73" s="5"/>
      <c r="AA73" s="5"/>
      <c r="AB73" s="5"/>
    </row>
    <row r="74" spans="1:28" s="10" customFormat="1" ht="30" x14ac:dyDescent="0.25">
      <c r="A74" s="3"/>
      <c r="B74" s="4">
        <v>65</v>
      </c>
      <c r="C74" s="26" t="s">
        <v>154</v>
      </c>
      <c r="D74" s="26" t="s">
        <v>155</v>
      </c>
      <c r="E74" s="93" t="s">
        <v>14</v>
      </c>
      <c r="F74" s="94">
        <v>195.45</v>
      </c>
      <c r="G74" s="110">
        <v>20</v>
      </c>
      <c r="H74" s="71">
        <f t="shared" si="0"/>
        <v>3909</v>
      </c>
      <c r="I74" s="5"/>
      <c r="J74" s="6">
        <f t="shared" si="1"/>
        <v>65</v>
      </c>
      <c r="K74" s="7" t="str">
        <f t="shared" si="2"/>
        <v>Скребок вращателя БМ-302А.09.40.008</v>
      </c>
      <c r="L74" s="25" t="str">
        <f t="shared" si="3"/>
        <v>БМ-302А.09.40.008</v>
      </c>
      <c r="M74" s="18"/>
      <c r="N74" s="8" t="str">
        <f t="shared" si="4"/>
        <v>шт</v>
      </c>
      <c r="O74" s="27">
        <f t="shared" si="5"/>
        <v>195.45</v>
      </c>
      <c r="P74" s="29"/>
      <c r="Q74" s="17">
        <f t="shared" si="6"/>
        <v>20</v>
      </c>
      <c r="R74" s="72">
        <f t="shared" si="7"/>
        <v>0</v>
      </c>
      <c r="S74" s="5"/>
      <c r="T74" s="5"/>
      <c r="U74" s="5"/>
      <c r="V74" s="5"/>
      <c r="W74" s="5"/>
      <c r="X74" s="5"/>
      <c r="Y74" s="5"/>
      <c r="Z74" s="5"/>
      <c r="AA74" s="5"/>
      <c r="AB74" s="5"/>
    </row>
    <row r="75" spans="1:28" s="10" customFormat="1" ht="30" x14ac:dyDescent="0.25">
      <c r="A75" s="3"/>
      <c r="B75" s="4">
        <v>66</v>
      </c>
      <c r="C75" s="26" t="s">
        <v>156</v>
      </c>
      <c r="D75" s="26" t="s">
        <v>157</v>
      </c>
      <c r="E75" s="93" t="s">
        <v>14</v>
      </c>
      <c r="F75" s="94">
        <v>7253.63</v>
      </c>
      <c r="G75" s="110">
        <v>4</v>
      </c>
      <c r="H75" s="71">
        <f t="shared" ref="H75:H79" si="8">F75*G75</f>
        <v>29014.52</v>
      </c>
      <c r="I75" s="5"/>
      <c r="J75" s="6">
        <f t="shared" ref="J75:J83" si="9">B75</f>
        <v>66</v>
      </c>
      <c r="K75" s="7" t="str">
        <f t="shared" ref="K75:K79" si="10">C75</f>
        <v>Стартер Д-245, Д-243, Д-260 2002-3708</v>
      </c>
      <c r="L75" s="25" t="str">
        <f t="shared" ref="L75:L79" si="11">D75</f>
        <v>2002-3708</v>
      </c>
      <c r="M75" s="18"/>
      <c r="N75" s="8" t="str">
        <f t="shared" ref="N75:N79" si="12">E75</f>
        <v>шт</v>
      </c>
      <c r="O75" s="27">
        <f t="shared" ref="O75:O79" si="13">F75</f>
        <v>7253.63</v>
      </c>
      <c r="P75" s="29"/>
      <c r="Q75" s="17">
        <f t="shared" ref="Q75:Q79" si="14">G75</f>
        <v>4</v>
      </c>
      <c r="R75" s="72">
        <f t="shared" ref="R75:R79" si="15">P75*Q75</f>
        <v>0</v>
      </c>
      <c r="S75" s="5"/>
      <c r="T75" s="5"/>
      <c r="U75" s="5"/>
      <c r="V75" s="5"/>
      <c r="W75" s="5"/>
      <c r="X75" s="5"/>
      <c r="Y75" s="5"/>
      <c r="Z75" s="5"/>
      <c r="AA75" s="5"/>
      <c r="AB75" s="5"/>
    </row>
    <row r="76" spans="1:28" s="10" customFormat="1" ht="15" customHeight="1" x14ac:dyDescent="0.25">
      <c r="A76" s="3"/>
      <c r="B76" s="4">
        <v>67</v>
      </c>
      <c r="C76" s="26" t="s">
        <v>158</v>
      </c>
      <c r="D76" s="26" t="s">
        <v>159</v>
      </c>
      <c r="E76" s="93" t="s">
        <v>14</v>
      </c>
      <c r="F76" s="94">
        <v>11666.67</v>
      </c>
      <c r="G76" s="110">
        <v>1</v>
      </c>
      <c r="H76" s="71">
        <f t="shared" si="8"/>
        <v>11666.67</v>
      </c>
      <c r="I76" s="5"/>
      <c r="J76" s="6">
        <f t="shared" si="9"/>
        <v>67</v>
      </c>
      <c r="K76" s="7" t="str">
        <f t="shared" si="10"/>
        <v>Токосъемник КС-3577.80.200</v>
      </c>
      <c r="L76" s="25" t="str">
        <f t="shared" si="11"/>
        <v>КС-3577.80.200</v>
      </c>
      <c r="M76" s="18"/>
      <c r="N76" s="8" t="str">
        <f t="shared" si="12"/>
        <v>шт</v>
      </c>
      <c r="O76" s="27">
        <f t="shared" si="13"/>
        <v>11666.67</v>
      </c>
      <c r="P76" s="29"/>
      <c r="Q76" s="17">
        <f t="shared" si="14"/>
        <v>1</v>
      </c>
      <c r="R76" s="72">
        <f t="shared" si="15"/>
        <v>0</v>
      </c>
      <c r="S76" s="5"/>
      <c r="T76" s="5"/>
      <c r="U76" s="5"/>
      <c r="V76" s="5"/>
      <c r="W76" s="5"/>
      <c r="X76" s="5"/>
      <c r="Y76" s="5"/>
      <c r="Z76" s="5"/>
      <c r="AA76" s="5"/>
      <c r="AB76" s="5"/>
    </row>
    <row r="77" spans="1:28" s="10" customFormat="1" ht="15" customHeight="1" x14ac:dyDescent="0.25">
      <c r="A77" s="3"/>
      <c r="B77" s="4">
        <v>68</v>
      </c>
      <c r="C77" s="26" t="s">
        <v>160</v>
      </c>
      <c r="D77" s="95">
        <v>2855947</v>
      </c>
      <c r="E77" s="93" t="s">
        <v>14</v>
      </c>
      <c r="F77" s="94">
        <v>59003.25</v>
      </c>
      <c r="G77" s="110">
        <v>1</v>
      </c>
      <c r="H77" s="71">
        <f t="shared" si="8"/>
        <v>59003.25</v>
      </c>
      <c r="I77" s="5"/>
      <c r="J77" s="6">
        <f t="shared" si="9"/>
        <v>68</v>
      </c>
      <c r="K77" s="7" t="str">
        <f t="shared" si="10"/>
        <v>Турбокомпрессор 2855947</v>
      </c>
      <c r="L77" s="25">
        <f t="shared" si="11"/>
        <v>2855947</v>
      </c>
      <c r="M77" s="18"/>
      <c r="N77" s="8" t="str">
        <f t="shared" si="12"/>
        <v>шт</v>
      </c>
      <c r="O77" s="27">
        <f t="shared" si="13"/>
        <v>59003.25</v>
      </c>
      <c r="P77" s="29"/>
      <c r="Q77" s="17">
        <f t="shared" si="14"/>
        <v>1</v>
      </c>
      <c r="R77" s="72">
        <f t="shared" si="15"/>
        <v>0</v>
      </c>
      <c r="S77" s="5"/>
      <c r="T77" s="5"/>
      <c r="U77" s="5"/>
      <c r="V77" s="5"/>
      <c r="W77" s="5"/>
      <c r="X77" s="5"/>
      <c r="Y77" s="5"/>
      <c r="Z77" s="5"/>
      <c r="AA77" s="5"/>
      <c r="AB77" s="5"/>
    </row>
    <row r="78" spans="1:28" s="10" customFormat="1" x14ac:dyDescent="0.25">
      <c r="A78" s="3"/>
      <c r="B78" s="4">
        <v>69</v>
      </c>
      <c r="C78" s="26" t="s">
        <v>161</v>
      </c>
      <c r="D78" s="26" t="s">
        <v>162</v>
      </c>
      <c r="E78" s="93" t="s">
        <v>14</v>
      </c>
      <c r="F78" s="94">
        <v>3463.91</v>
      </c>
      <c r="G78" s="110">
        <v>12</v>
      </c>
      <c r="H78" s="71">
        <f t="shared" si="8"/>
        <v>41566.92</v>
      </c>
      <c r="I78" s="5"/>
      <c r="J78" s="6">
        <f t="shared" si="9"/>
        <v>69</v>
      </c>
      <c r="K78" s="7" t="str">
        <f t="shared" si="10"/>
        <v>уплотнение в сборе 8.32.033-1</v>
      </c>
      <c r="L78" s="25" t="str">
        <f t="shared" si="11"/>
        <v>8.32.033-1</v>
      </c>
      <c r="M78" s="18"/>
      <c r="N78" s="8" t="str">
        <f t="shared" si="12"/>
        <v>шт</v>
      </c>
      <c r="O78" s="27">
        <f t="shared" si="13"/>
        <v>3463.91</v>
      </c>
      <c r="P78" s="29"/>
      <c r="Q78" s="17">
        <f t="shared" si="14"/>
        <v>12</v>
      </c>
      <c r="R78" s="72">
        <f t="shared" si="15"/>
        <v>0</v>
      </c>
      <c r="S78" s="5"/>
      <c r="T78" s="5"/>
      <c r="U78" s="5"/>
      <c r="V78" s="5"/>
      <c r="W78" s="5"/>
      <c r="X78" s="5"/>
      <c r="Y78" s="5"/>
      <c r="Z78" s="5"/>
      <c r="AA78" s="5"/>
      <c r="AB78" s="5"/>
    </row>
    <row r="79" spans="1:28" s="10" customFormat="1" ht="30" x14ac:dyDescent="0.25">
      <c r="A79" s="3"/>
      <c r="B79" s="4">
        <v>70</v>
      </c>
      <c r="C79" s="26" t="s">
        <v>163</v>
      </c>
      <c r="D79" s="26" t="s">
        <v>164</v>
      </c>
      <c r="E79" s="93" t="s">
        <v>14</v>
      </c>
      <c r="F79" s="94">
        <v>3666.67</v>
      </c>
      <c r="G79" s="110">
        <v>1</v>
      </c>
      <c r="H79" s="71">
        <f t="shared" si="8"/>
        <v>3666.67</v>
      </c>
      <c r="I79" s="5"/>
      <c r="J79" s="6">
        <f t="shared" si="9"/>
        <v>70</v>
      </c>
      <c r="K79" s="7" t="str">
        <f t="shared" si="10"/>
        <v>Шестерня раздаточной коробки 66-02.02.033А</v>
      </c>
      <c r="L79" s="25" t="str">
        <f t="shared" si="11"/>
        <v>66-02.02.033А</v>
      </c>
      <c r="M79" s="18"/>
      <c r="N79" s="8" t="str">
        <f t="shared" si="12"/>
        <v>шт</v>
      </c>
      <c r="O79" s="27">
        <f t="shared" si="13"/>
        <v>3666.67</v>
      </c>
      <c r="P79" s="29"/>
      <c r="Q79" s="17">
        <f t="shared" si="14"/>
        <v>1</v>
      </c>
      <c r="R79" s="72">
        <f t="shared" si="15"/>
        <v>0</v>
      </c>
      <c r="S79" s="5"/>
      <c r="T79" s="5"/>
      <c r="U79" s="5"/>
      <c r="V79" s="5"/>
      <c r="W79" s="5"/>
      <c r="X79" s="5"/>
      <c r="Y79" s="5"/>
      <c r="Z79" s="5"/>
      <c r="AA79" s="5"/>
      <c r="AB79" s="5"/>
    </row>
    <row r="80" spans="1:28" s="10" customFormat="1" x14ac:dyDescent="0.25">
      <c r="A80" s="3"/>
      <c r="B80" s="4">
        <v>71</v>
      </c>
      <c r="C80" s="26" t="s">
        <v>165</v>
      </c>
      <c r="D80" s="26" t="s">
        <v>166</v>
      </c>
      <c r="E80" s="93" t="s">
        <v>14</v>
      </c>
      <c r="F80" s="94">
        <v>84.17</v>
      </c>
      <c r="G80" s="110">
        <v>36</v>
      </c>
      <c r="H80" s="71">
        <f t="shared" ref="H80:H83" si="16">F80*G80</f>
        <v>3030.12</v>
      </c>
      <c r="I80" s="5"/>
      <c r="J80" s="6">
        <f t="shared" si="9"/>
        <v>71</v>
      </c>
      <c r="K80" s="7" t="str">
        <f t="shared" ref="K80:K83" si="17">C80</f>
        <v xml:space="preserve">Шплинт </v>
      </c>
      <c r="L80" s="25" t="str">
        <f t="shared" ref="L80:L83" si="18">D80</f>
        <v>4х25.016 ГОСТ 397-79</v>
      </c>
      <c r="M80" s="18"/>
      <c r="N80" s="8" t="str">
        <f t="shared" ref="N80:N83" si="19">E80</f>
        <v>шт</v>
      </c>
      <c r="O80" s="27">
        <f t="shared" ref="O80:O83" si="20">F80</f>
        <v>84.17</v>
      </c>
      <c r="P80" s="29"/>
      <c r="Q80" s="17">
        <f t="shared" ref="Q80:Q83" si="21">G80</f>
        <v>36</v>
      </c>
      <c r="R80" s="72">
        <f t="shared" ref="R80:R83" si="22">P80*Q80</f>
        <v>0</v>
      </c>
      <c r="S80" s="5"/>
      <c r="T80" s="5"/>
      <c r="U80" s="5"/>
      <c r="V80" s="5"/>
      <c r="W80" s="5"/>
      <c r="X80" s="5"/>
      <c r="Y80" s="5"/>
      <c r="Z80" s="5"/>
      <c r="AA80" s="5"/>
      <c r="AB80" s="5"/>
    </row>
    <row r="81" spans="1:28" s="10" customFormat="1" x14ac:dyDescent="0.25">
      <c r="A81" s="3"/>
      <c r="B81" s="96">
        <v>72</v>
      </c>
      <c r="C81" s="89" t="s">
        <v>167</v>
      </c>
      <c r="D81" s="89" t="s">
        <v>168</v>
      </c>
      <c r="E81" s="97" t="s">
        <v>14</v>
      </c>
      <c r="F81" s="98">
        <v>150.83000000000001</v>
      </c>
      <c r="G81" s="110">
        <v>12</v>
      </c>
      <c r="H81" s="81">
        <f t="shared" si="16"/>
        <v>1809.96</v>
      </c>
      <c r="I81" s="5"/>
      <c r="J81" s="6">
        <f t="shared" si="9"/>
        <v>72</v>
      </c>
      <c r="K81" s="7" t="str">
        <f t="shared" si="17"/>
        <v>Шплинт</v>
      </c>
      <c r="L81" s="25" t="str">
        <f t="shared" si="18"/>
        <v>8.32.166</v>
      </c>
      <c r="M81" s="18"/>
      <c r="N81" s="8" t="str">
        <f t="shared" si="19"/>
        <v>шт</v>
      </c>
      <c r="O81" s="27">
        <f t="shared" si="20"/>
        <v>150.83000000000001</v>
      </c>
      <c r="P81" s="29"/>
      <c r="Q81" s="17">
        <f t="shared" si="21"/>
        <v>12</v>
      </c>
      <c r="R81" s="72">
        <f t="shared" si="22"/>
        <v>0</v>
      </c>
      <c r="S81" s="5"/>
      <c r="T81" s="5"/>
      <c r="U81" s="5"/>
      <c r="V81" s="5"/>
      <c r="W81" s="5"/>
      <c r="X81" s="5"/>
      <c r="Y81" s="5"/>
      <c r="Z81" s="5"/>
      <c r="AA81" s="5"/>
      <c r="AB81" s="5"/>
    </row>
    <row r="82" spans="1:28" s="10" customFormat="1" ht="30" x14ac:dyDescent="0.25">
      <c r="A82" s="3"/>
      <c r="B82" s="103">
        <v>73</v>
      </c>
      <c r="C82" s="26" t="s">
        <v>169</v>
      </c>
      <c r="D82" s="26" t="s">
        <v>170</v>
      </c>
      <c r="E82" s="93" t="s">
        <v>14</v>
      </c>
      <c r="F82" s="94">
        <v>181550.55</v>
      </c>
      <c r="G82" s="111">
        <v>1</v>
      </c>
      <c r="H82" s="83">
        <f t="shared" si="16"/>
        <v>181550.55</v>
      </c>
      <c r="I82" s="5"/>
      <c r="J82" s="6">
        <f t="shared" si="9"/>
        <v>73</v>
      </c>
      <c r="K82" s="7" t="str">
        <f t="shared" si="17"/>
        <v>Штанга бурильная для БКМ-317</v>
      </c>
      <c r="L82" s="25" t="str">
        <f t="shared" si="18"/>
        <v>БКМ-311.05.09.000</v>
      </c>
      <c r="M82" s="18"/>
      <c r="N82" s="8" t="str">
        <f t="shared" si="19"/>
        <v>шт</v>
      </c>
      <c r="O82" s="27">
        <f t="shared" si="20"/>
        <v>181550.55</v>
      </c>
      <c r="P82" s="29"/>
      <c r="Q82" s="17">
        <f t="shared" si="21"/>
        <v>1</v>
      </c>
      <c r="R82" s="72">
        <f t="shared" si="22"/>
        <v>0</v>
      </c>
      <c r="S82" s="5"/>
      <c r="T82" s="5"/>
      <c r="U82" s="5"/>
      <c r="V82" s="5"/>
      <c r="W82" s="5"/>
      <c r="X82" s="5"/>
      <c r="Y82" s="5"/>
      <c r="Z82" s="5"/>
      <c r="AA82" s="5"/>
      <c r="AB82" s="5"/>
    </row>
    <row r="83" spans="1:28" s="10" customFormat="1" ht="15" customHeight="1" x14ac:dyDescent="0.25">
      <c r="A83" s="3"/>
      <c r="B83" s="103">
        <v>74</v>
      </c>
      <c r="C83" s="26" t="s">
        <v>171</v>
      </c>
      <c r="D83" s="26" t="s">
        <v>172</v>
      </c>
      <c r="E83" s="93" t="s">
        <v>14</v>
      </c>
      <c r="F83" s="94">
        <v>56.67</v>
      </c>
      <c r="G83" s="111">
        <v>8</v>
      </c>
      <c r="H83" s="83">
        <f t="shared" si="16"/>
        <v>453.36</v>
      </c>
      <c r="I83" s="5"/>
      <c r="J83" s="6">
        <f t="shared" si="9"/>
        <v>74</v>
      </c>
      <c r="K83" s="7" t="str">
        <f t="shared" si="17"/>
        <v>Штифт</v>
      </c>
      <c r="L83" s="25" t="str">
        <f t="shared" si="18"/>
        <v>А5.30.021</v>
      </c>
      <c r="M83" s="18"/>
      <c r="N83" s="8" t="str">
        <f t="shared" si="19"/>
        <v>шт</v>
      </c>
      <c r="O83" s="27">
        <f t="shared" si="20"/>
        <v>56.67</v>
      </c>
      <c r="P83" s="29"/>
      <c r="Q83" s="17">
        <f t="shared" si="21"/>
        <v>8</v>
      </c>
      <c r="R83" s="72">
        <f t="shared" si="22"/>
        <v>0</v>
      </c>
      <c r="S83" s="5"/>
      <c r="T83" s="5"/>
      <c r="U83" s="5"/>
      <c r="V83" s="5"/>
      <c r="W83" s="5"/>
      <c r="X83" s="5"/>
      <c r="Y83" s="5"/>
      <c r="Z83" s="5"/>
      <c r="AA83" s="5"/>
      <c r="AB83" s="5"/>
    </row>
    <row r="84" spans="1:28" x14ac:dyDescent="0.25">
      <c r="A84" s="10"/>
      <c r="B84" s="114" t="s">
        <v>16</v>
      </c>
      <c r="C84" s="115"/>
      <c r="D84" s="99"/>
      <c r="E84" s="99"/>
      <c r="F84" s="100"/>
      <c r="G84" s="101">
        <f>SUM(G10:G83)</f>
        <v>942</v>
      </c>
      <c r="H84" s="102">
        <f>SUM(H10:H83)</f>
        <v>4097599.3999999994</v>
      </c>
      <c r="I84" s="10"/>
      <c r="J84" s="19"/>
      <c r="K84" s="19"/>
      <c r="L84" s="19"/>
      <c r="M84" s="19"/>
      <c r="N84" s="19"/>
      <c r="O84" s="19"/>
      <c r="P84" s="19"/>
      <c r="Q84" s="42">
        <f>SUM(Q10:Q83)</f>
        <v>942</v>
      </c>
      <c r="R84" s="20">
        <f>SUM(R10:R83)</f>
        <v>0</v>
      </c>
    </row>
    <row r="85" spans="1:28" ht="15.75" customHeight="1" x14ac:dyDescent="0.25">
      <c r="B85" s="138" t="s">
        <v>24</v>
      </c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</row>
    <row r="86" spans="1:28" x14ac:dyDescent="0.25">
      <c r="B86" s="30">
        <v>1</v>
      </c>
      <c r="C86" s="31" t="s">
        <v>173</v>
      </c>
      <c r="D86" s="31" t="s">
        <v>174</v>
      </c>
      <c r="E86" s="32" t="s">
        <v>14</v>
      </c>
      <c r="F86" s="65">
        <v>200.52</v>
      </c>
      <c r="G86" s="39">
        <v>8</v>
      </c>
      <c r="H86" s="71">
        <f t="shared" ref="H86:H96" si="23">F86*G86</f>
        <v>1604.16</v>
      </c>
      <c r="I86" s="10"/>
      <c r="J86" s="6">
        <f t="shared" ref="J86:J96" si="24">B86</f>
        <v>1</v>
      </c>
      <c r="K86" s="7" t="str">
        <f t="shared" ref="K86:K96" si="25">C86</f>
        <v>Бандаж ДТ-75</v>
      </c>
      <c r="L86" s="26" t="str">
        <f>D86</f>
        <v>79-33-011д-02</v>
      </c>
      <c r="M86" s="19"/>
      <c r="N86" s="17" t="str">
        <f t="shared" ref="N86:N96" si="26">E86</f>
        <v>шт</v>
      </c>
      <c r="O86" s="27">
        <f t="shared" ref="O86:O96" si="27">F86</f>
        <v>200.52</v>
      </c>
      <c r="P86" s="19"/>
      <c r="Q86" s="17">
        <f t="shared" ref="Q86:Q96" si="28">G86</f>
        <v>8</v>
      </c>
      <c r="R86" s="9">
        <f t="shared" ref="R86:R149" si="29">P86*Q86</f>
        <v>0</v>
      </c>
    </row>
    <row r="87" spans="1:28" ht="18.75" customHeight="1" x14ac:dyDescent="0.25">
      <c r="B87" s="30">
        <v>2</v>
      </c>
      <c r="C87" s="31" t="s">
        <v>175</v>
      </c>
      <c r="D87" s="31" t="s">
        <v>176</v>
      </c>
      <c r="E87" s="32" t="s">
        <v>14</v>
      </c>
      <c r="F87" s="53">
        <v>3170.86</v>
      </c>
      <c r="G87" s="39">
        <v>10</v>
      </c>
      <c r="H87" s="71">
        <f t="shared" si="23"/>
        <v>31708.600000000002</v>
      </c>
      <c r="I87" s="10"/>
      <c r="J87" s="6">
        <f t="shared" si="24"/>
        <v>2</v>
      </c>
      <c r="K87" s="7" t="str">
        <f t="shared" si="25"/>
        <v>Башмак Т-130, Т-170 50-22-2</v>
      </c>
      <c r="L87" s="26" t="str">
        <f t="shared" ref="L87:L150" si="30">D87</f>
        <v>50-22-2</v>
      </c>
      <c r="M87" s="19"/>
      <c r="N87" s="17" t="str">
        <f t="shared" si="26"/>
        <v>шт</v>
      </c>
      <c r="O87" s="27">
        <f t="shared" si="27"/>
        <v>3170.86</v>
      </c>
      <c r="P87" s="19"/>
      <c r="Q87" s="17">
        <f t="shared" si="28"/>
        <v>10</v>
      </c>
      <c r="R87" s="9">
        <f t="shared" si="29"/>
        <v>0</v>
      </c>
    </row>
    <row r="88" spans="1:28" ht="15.75" customHeight="1" x14ac:dyDescent="0.25">
      <c r="B88" s="30">
        <v>3</v>
      </c>
      <c r="C88" s="31" t="s">
        <v>177</v>
      </c>
      <c r="D88" s="31" t="s">
        <v>178</v>
      </c>
      <c r="E88" s="32" t="s">
        <v>14</v>
      </c>
      <c r="F88" s="65">
        <v>92.2</v>
      </c>
      <c r="G88" s="39">
        <v>100</v>
      </c>
      <c r="H88" s="71">
        <f t="shared" si="23"/>
        <v>9220</v>
      </c>
      <c r="I88" s="10"/>
      <c r="J88" s="6">
        <f t="shared" si="24"/>
        <v>3</v>
      </c>
      <c r="K88" s="7" t="str">
        <f t="shared" si="25"/>
        <v>Болт башмака гусеницы с гайкой М20*1,5*62/30326-1 Т-170</v>
      </c>
      <c r="L88" s="26" t="str">
        <f t="shared" si="30"/>
        <v>М20*1,5*62/30326-1 Т-170</v>
      </c>
      <c r="M88" s="19"/>
      <c r="N88" s="17" t="str">
        <f t="shared" si="26"/>
        <v>шт</v>
      </c>
      <c r="O88" s="27">
        <f t="shared" si="27"/>
        <v>92.2</v>
      </c>
      <c r="P88" s="19"/>
      <c r="Q88" s="17">
        <f t="shared" si="28"/>
        <v>100</v>
      </c>
      <c r="R88" s="9">
        <f t="shared" si="29"/>
        <v>0</v>
      </c>
    </row>
    <row r="89" spans="1:28" ht="16.5" customHeight="1" x14ac:dyDescent="0.25">
      <c r="B89" s="30">
        <v>4</v>
      </c>
      <c r="C89" s="31" t="s">
        <v>179</v>
      </c>
      <c r="D89" s="31" t="s">
        <v>180</v>
      </c>
      <c r="E89" s="32" t="s">
        <v>14</v>
      </c>
      <c r="F89" s="65">
        <v>912.84</v>
      </c>
      <c r="G89" s="39">
        <v>1</v>
      </c>
      <c r="H89" s="71">
        <f t="shared" si="23"/>
        <v>912.84</v>
      </c>
      <c r="I89" s="10"/>
      <c r="J89" s="6">
        <f t="shared" si="24"/>
        <v>4</v>
      </c>
      <c r="K89" s="7" t="str">
        <f t="shared" si="25"/>
        <v>Болт гусеницы натяжной ДТ-75</v>
      </c>
      <c r="L89" s="26" t="str">
        <f t="shared" si="30"/>
        <v>77-32-102</v>
      </c>
      <c r="M89" s="19"/>
      <c r="N89" s="17" t="str">
        <f t="shared" si="26"/>
        <v>шт</v>
      </c>
      <c r="O89" s="27">
        <f t="shared" si="27"/>
        <v>912.84</v>
      </c>
      <c r="P89" s="19"/>
      <c r="Q89" s="17">
        <f t="shared" si="28"/>
        <v>1</v>
      </c>
      <c r="R89" s="9">
        <f t="shared" si="29"/>
        <v>0</v>
      </c>
    </row>
    <row r="90" spans="1:28" ht="15" customHeight="1" x14ac:dyDescent="0.25">
      <c r="B90" s="30">
        <v>5</v>
      </c>
      <c r="C90" s="31" t="s">
        <v>181</v>
      </c>
      <c r="D90" s="31" t="s">
        <v>182</v>
      </c>
      <c r="E90" s="32" t="s">
        <v>14</v>
      </c>
      <c r="F90" s="53">
        <v>1270.8499999999999</v>
      </c>
      <c r="G90" s="39">
        <v>110</v>
      </c>
      <c r="H90" s="71">
        <f t="shared" si="23"/>
        <v>139793.5</v>
      </c>
      <c r="I90" s="10"/>
      <c r="J90" s="6">
        <f t="shared" si="24"/>
        <v>5</v>
      </c>
      <c r="K90" s="7" t="str">
        <f t="shared" si="25"/>
        <v>Болт М16х50  DIN 933  01.10.16050.С</v>
      </c>
      <c r="L90" s="26" t="str">
        <f t="shared" si="30"/>
        <v>DIN 933  01.10.16050.С</v>
      </c>
      <c r="M90" s="19"/>
      <c r="N90" s="17" t="str">
        <f t="shared" si="26"/>
        <v>шт</v>
      </c>
      <c r="O90" s="27">
        <f t="shared" si="27"/>
        <v>1270.8499999999999</v>
      </c>
      <c r="P90" s="19"/>
      <c r="Q90" s="17">
        <f t="shared" si="28"/>
        <v>110</v>
      </c>
      <c r="R90" s="9">
        <f t="shared" si="29"/>
        <v>0</v>
      </c>
    </row>
    <row r="91" spans="1:28" ht="22.5" customHeight="1" x14ac:dyDescent="0.25">
      <c r="B91" s="30">
        <v>6</v>
      </c>
      <c r="C91" s="31" t="s">
        <v>183</v>
      </c>
      <c r="D91" s="31" t="s">
        <v>184</v>
      </c>
      <c r="E91" s="32" t="s">
        <v>14</v>
      </c>
      <c r="F91" s="53">
        <v>93951.47</v>
      </c>
      <c r="G91" s="39">
        <v>1</v>
      </c>
      <c r="H91" s="71">
        <f t="shared" si="23"/>
        <v>93951.47</v>
      </c>
      <c r="I91" s="10"/>
      <c r="J91" s="6">
        <f t="shared" si="24"/>
        <v>6</v>
      </c>
      <c r="K91" s="7" t="str">
        <f t="shared" si="25"/>
        <v>бортовая передача левая ГТ-СМ 34036-2607011</v>
      </c>
      <c r="L91" s="26" t="str">
        <f t="shared" si="30"/>
        <v>34036-2607011</v>
      </c>
      <c r="M91" s="19"/>
      <c r="N91" s="17" t="str">
        <f t="shared" si="26"/>
        <v>шт</v>
      </c>
      <c r="O91" s="27">
        <f t="shared" si="27"/>
        <v>93951.47</v>
      </c>
      <c r="P91" s="19"/>
      <c r="Q91" s="17">
        <f t="shared" si="28"/>
        <v>1</v>
      </c>
      <c r="R91" s="72">
        <f t="shared" si="29"/>
        <v>0</v>
      </c>
    </row>
    <row r="92" spans="1:28" ht="26.25" customHeight="1" x14ac:dyDescent="0.25">
      <c r="B92" s="30">
        <v>7</v>
      </c>
      <c r="C92" s="31" t="s">
        <v>185</v>
      </c>
      <c r="D92" s="31" t="s">
        <v>186</v>
      </c>
      <c r="E92" s="32" t="s">
        <v>14</v>
      </c>
      <c r="F92" s="53">
        <v>95484.76</v>
      </c>
      <c r="G92" s="39">
        <v>1</v>
      </c>
      <c r="H92" s="71">
        <f t="shared" si="23"/>
        <v>95484.76</v>
      </c>
      <c r="I92" s="10"/>
      <c r="J92" s="6">
        <f t="shared" si="24"/>
        <v>7</v>
      </c>
      <c r="K92" s="7" t="str">
        <f t="shared" si="25"/>
        <v>бортовая передача правая ГТ-СМ 34036-2607010</v>
      </c>
      <c r="L92" s="26" t="str">
        <f t="shared" si="30"/>
        <v>34036-2607010</v>
      </c>
      <c r="M92" s="19"/>
      <c r="N92" s="17" t="str">
        <f t="shared" si="26"/>
        <v>шт</v>
      </c>
      <c r="O92" s="27">
        <f t="shared" si="27"/>
        <v>95484.76</v>
      </c>
      <c r="P92" s="19"/>
      <c r="Q92" s="17">
        <f t="shared" si="28"/>
        <v>1</v>
      </c>
      <c r="R92" s="72">
        <f t="shared" si="29"/>
        <v>0</v>
      </c>
    </row>
    <row r="93" spans="1:28" ht="22.5" customHeight="1" x14ac:dyDescent="0.25">
      <c r="B93" s="30">
        <v>8</v>
      </c>
      <c r="C93" s="31" t="s">
        <v>187</v>
      </c>
      <c r="D93" s="31" t="s">
        <v>188</v>
      </c>
      <c r="E93" s="32" t="s">
        <v>14</v>
      </c>
      <c r="F93" s="53">
        <v>24036.65</v>
      </c>
      <c r="G93" s="39">
        <v>2</v>
      </c>
      <c r="H93" s="71">
        <f t="shared" si="23"/>
        <v>48073.3</v>
      </c>
      <c r="I93" s="10"/>
      <c r="J93" s="6">
        <f t="shared" si="24"/>
        <v>8</v>
      </c>
      <c r="K93" s="7" t="str">
        <f t="shared" si="25"/>
        <v>Бур лопастной Ф360 БК-01201.36.000</v>
      </c>
      <c r="L93" s="26" t="str">
        <f t="shared" si="30"/>
        <v>Ф360 БК-01201.36.000</v>
      </c>
      <c r="M93" s="19"/>
      <c r="N93" s="17" t="str">
        <f t="shared" si="26"/>
        <v>шт</v>
      </c>
      <c r="O93" s="27">
        <f t="shared" si="27"/>
        <v>24036.65</v>
      </c>
      <c r="P93" s="19"/>
      <c r="Q93" s="17">
        <f t="shared" si="28"/>
        <v>2</v>
      </c>
      <c r="R93" s="72">
        <f t="shared" si="29"/>
        <v>0</v>
      </c>
    </row>
    <row r="94" spans="1:28" ht="33.75" customHeight="1" x14ac:dyDescent="0.25">
      <c r="B94" s="30">
        <v>9</v>
      </c>
      <c r="C94" s="31" t="s">
        <v>47</v>
      </c>
      <c r="D94" s="31" t="s">
        <v>48</v>
      </c>
      <c r="E94" s="32" t="s">
        <v>14</v>
      </c>
      <c r="F94" s="53">
        <v>5403.3</v>
      </c>
      <c r="G94" s="39">
        <v>1</v>
      </c>
      <c r="H94" s="71">
        <f t="shared" si="23"/>
        <v>5403.3</v>
      </c>
      <c r="I94" s="10"/>
      <c r="J94" s="6">
        <f t="shared" si="24"/>
        <v>9</v>
      </c>
      <c r="K94" s="7" t="str">
        <f t="shared" si="25"/>
        <v>вал карданный левый ГТ-Т 21.10.160</v>
      </c>
      <c r="L94" s="26" t="str">
        <f t="shared" si="30"/>
        <v>21.10.160</v>
      </c>
      <c r="M94" s="19"/>
      <c r="N94" s="17" t="str">
        <f t="shared" si="26"/>
        <v>шт</v>
      </c>
      <c r="O94" s="27">
        <f t="shared" si="27"/>
        <v>5403.3</v>
      </c>
      <c r="P94" s="19"/>
      <c r="Q94" s="17">
        <f t="shared" si="28"/>
        <v>1</v>
      </c>
      <c r="R94" s="72">
        <f t="shared" si="29"/>
        <v>0</v>
      </c>
    </row>
    <row r="95" spans="1:28" ht="22.5" customHeight="1" x14ac:dyDescent="0.25">
      <c r="B95" s="30">
        <v>10</v>
      </c>
      <c r="C95" s="31" t="s">
        <v>49</v>
      </c>
      <c r="D95" s="31" t="s">
        <v>50</v>
      </c>
      <c r="E95" s="32" t="s">
        <v>14</v>
      </c>
      <c r="F95" s="53">
        <v>5403.3</v>
      </c>
      <c r="G95" s="39">
        <v>1</v>
      </c>
      <c r="H95" s="71">
        <f t="shared" si="23"/>
        <v>5403.3</v>
      </c>
      <c r="I95" s="10"/>
      <c r="J95" s="6">
        <f t="shared" si="24"/>
        <v>10</v>
      </c>
      <c r="K95" s="7" t="str">
        <f t="shared" si="25"/>
        <v>вал карданный правый ГТ-Т 21.10.161-1</v>
      </c>
      <c r="L95" s="26" t="str">
        <f t="shared" si="30"/>
        <v>21.10.161-1</v>
      </c>
      <c r="M95" s="19"/>
      <c r="N95" s="17" t="str">
        <f t="shared" si="26"/>
        <v>шт</v>
      </c>
      <c r="O95" s="27">
        <f t="shared" si="27"/>
        <v>5403.3</v>
      </c>
      <c r="P95" s="19"/>
      <c r="Q95" s="17">
        <f t="shared" si="28"/>
        <v>1</v>
      </c>
      <c r="R95" s="72">
        <f t="shared" si="29"/>
        <v>0</v>
      </c>
    </row>
    <row r="96" spans="1:28" ht="22.5" customHeight="1" x14ac:dyDescent="0.25">
      <c r="B96" s="30">
        <v>11</v>
      </c>
      <c r="C96" s="31" t="s">
        <v>189</v>
      </c>
      <c r="D96" s="31" t="s">
        <v>190</v>
      </c>
      <c r="E96" s="32" t="s">
        <v>14</v>
      </c>
      <c r="F96" s="53">
        <v>4661.13</v>
      </c>
      <c r="G96" s="39">
        <v>1</v>
      </c>
      <c r="H96" s="71">
        <f t="shared" si="23"/>
        <v>4661.13</v>
      </c>
      <c r="I96" s="10"/>
      <c r="J96" s="21">
        <f t="shared" si="24"/>
        <v>11</v>
      </c>
      <c r="K96" s="22" t="str">
        <f t="shared" si="25"/>
        <v>Вал торсионный левый 34039-2946035</v>
      </c>
      <c r="L96" s="26" t="str">
        <f t="shared" si="30"/>
        <v>34039-2946035</v>
      </c>
      <c r="M96" s="23"/>
      <c r="N96" s="24" t="str">
        <f t="shared" si="26"/>
        <v>шт</v>
      </c>
      <c r="O96" s="28">
        <f t="shared" si="27"/>
        <v>4661.13</v>
      </c>
      <c r="P96" s="19"/>
      <c r="Q96" s="24">
        <f t="shared" si="28"/>
        <v>1</v>
      </c>
      <c r="R96" s="72">
        <f t="shared" si="29"/>
        <v>0</v>
      </c>
    </row>
    <row r="97" spans="2:18" ht="22.5" customHeight="1" x14ac:dyDescent="0.25">
      <c r="B97" s="30">
        <v>12</v>
      </c>
      <c r="C97" s="31" t="s">
        <v>191</v>
      </c>
      <c r="D97" s="31" t="s">
        <v>192</v>
      </c>
      <c r="E97" s="32" t="s">
        <v>14</v>
      </c>
      <c r="F97" s="53">
        <v>4661.13</v>
      </c>
      <c r="G97" s="39">
        <v>1</v>
      </c>
      <c r="H97" s="71">
        <f t="shared" ref="H97:H160" si="31">F97*G97</f>
        <v>4661.13</v>
      </c>
      <c r="I97" s="10"/>
      <c r="J97" s="6">
        <f t="shared" ref="J97:J160" si="32">B97</f>
        <v>12</v>
      </c>
      <c r="K97" s="7" t="str">
        <f t="shared" ref="K97:K160" si="33">C97</f>
        <v>Вал торсионный правый 34039-2946036</v>
      </c>
      <c r="L97" s="26" t="str">
        <f t="shared" si="30"/>
        <v>34039-2946036</v>
      </c>
      <c r="M97" s="19"/>
      <c r="N97" s="17" t="str">
        <f t="shared" ref="N97:N160" si="34">E97</f>
        <v>шт</v>
      </c>
      <c r="O97" s="27">
        <f t="shared" ref="O97:O160" si="35">F97</f>
        <v>4661.13</v>
      </c>
      <c r="P97" s="19"/>
      <c r="Q97" s="17">
        <f t="shared" ref="Q97:Q160" si="36">G97</f>
        <v>1</v>
      </c>
      <c r="R97" s="72">
        <f t="shared" si="29"/>
        <v>0</v>
      </c>
    </row>
    <row r="98" spans="2:18" ht="15" customHeight="1" x14ac:dyDescent="0.25">
      <c r="B98" s="30">
        <v>13</v>
      </c>
      <c r="C98" s="31" t="s">
        <v>193</v>
      </c>
      <c r="D98" s="31" t="s">
        <v>194</v>
      </c>
      <c r="E98" s="32" t="s">
        <v>14</v>
      </c>
      <c r="F98" s="65">
        <v>361.16</v>
      </c>
      <c r="G98" s="39">
        <v>4</v>
      </c>
      <c r="H98" s="71">
        <f t="shared" si="31"/>
        <v>1444.64</v>
      </c>
      <c r="I98" s="10"/>
      <c r="J98" s="6">
        <f t="shared" si="32"/>
        <v>13</v>
      </c>
      <c r="K98" s="7" t="str">
        <f t="shared" si="33"/>
        <v>Гайка регулировочная натяжного болта ДТ-75</v>
      </c>
      <c r="L98" s="26" t="str">
        <f t="shared" si="30"/>
        <v>77.32.107А</v>
      </c>
      <c r="M98" s="19"/>
      <c r="N98" s="17" t="str">
        <f t="shared" si="34"/>
        <v>шт</v>
      </c>
      <c r="O98" s="27">
        <f t="shared" si="35"/>
        <v>361.16</v>
      </c>
      <c r="P98" s="19"/>
      <c r="Q98" s="17">
        <f t="shared" si="36"/>
        <v>4</v>
      </c>
      <c r="R98" s="72">
        <f t="shared" si="29"/>
        <v>0</v>
      </c>
    </row>
    <row r="99" spans="2:18" ht="33.75" customHeight="1" x14ac:dyDescent="0.25">
      <c r="B99" s="30">
        <v>14</v>
      </c>
      <c r="C99" s="31" t="s">
        <v>195</v>
      </c>
      <c r="D99" s="31" t="s">
        <v>196</v>
      </c>
      <c r="E99" s="32" t="s">
        <v>14</v>
      </c>
      <c r="F99" s="53">
        <v>333750</v>
      </c>
      <c r="G99" s="39">
        <v>1</v>
      </c>
      <c r="H99" s="71">
        <f t="shared" si="31"/>
        <v>333750</v>
      </c>
      <c r="I99" s="10"/>
      <c r="J99" s="6">
        <f t="shared" si="32"/>
        <v>14</v>
      </c>
      <c r="K99" s="7" t="str">
        <f t="shared" si="33"/>
        <v>Гидромолот Delta F-6</v>
      </c>
      <c r="L99" s="26" t="str">
        <f t="shared" si="30"/>
        <v>Delta F-6</v>
      </c>
      <c r="M99" s="19"/>
      <c r="N99" s="17" t="str">
        <f t="shared" si="34"/>
        <v>шт</v>
      </c>
      <c r="O99" s="27">
        <f t="shared" si="35"/>
        <v>333750</v>
      </c>
      <c r="P99" s="19"/>
      <c r="Q99" s="17">
        <f t="shared" si="36"/>
        <v>1</v>
      </c>
      <c r="R99" s="72">
        <f t="shared" si="29"/>
        <v>0</v>
      </c>
    </row>
    <row r="100" spans="2:18" ht="15" customHeight="1" x14ac:dyDescent="0.25">
      <c r="B100" s="30">
        <v>15</v>
      </c>
      <c r="C100" s="31" t="s">
        <v>197</v>
      </c>
      <c r="D100" s="31" t="s">
        <v>198</v>
      </c>
      <c r="E100" s="32" t="s">
        <v>14</v>
      </c>
      <c r="F100" s="53">
        <v>29466.67</v>
      </c>
      <c r="G100" s="39">
        <v>1</v>
      </c>
      <c r="H100" s="71">
        <f t="shared" si="31"/>
        <v>29466.67</v>
      </c>
      <c r="I100" s="10"/>
      <c r="J100" s="6">
        <f t="shared" si="32"/>
        <v>15</v>
      </c>
      <c r="K100" s="7" t="str">
        <f t="shared" si="33"/>
        <v>Гидронасос на МКМ-200 310.4.56.04.06</v>
      </c>
      <c r="L100" s="26" t="str">
        <f t="shared" si="30"/>
        <v>310.4.56.04.06</v>
      </c>
      <c r="M100" s="19"/>
      <c r="N100" s="17" t="str">
        <f t="shared" si="34"/>
        <v>шт</v>
      </c>
      <c r="O100" s="27">
        <f t="shared" si="35"/>
        <v>29466.67</v>
      </c>
      <c r="P100" s="19"/>
      <c r="Q100" s="17">
        <f t="shared" si="36"/>
        <v>1</v>
      </c>
      <c r="R100" s="72">
        <f t="shared" si="29"/>
        <v>0</v>
      </c>
    </row>
    <row r="101" spans="2:18" ht="15" customHeight="1" x14ac:dyDescent="0.25">
      <c r="B101" s="30">
        <v>16</v>
      </c>
      <c r="C101" s="31" t="s">
        <v>199</v>
      </c>
      <c r="D101" s="31" t="s">
        <v>200</v>
      </c>
      <c r="E101" s="32" t="s">
        <v>14</v>
      </c>
      <c r="F101" s="53">
        <v>4302.78</v>
      </c>
      <c r="G101" s="39">
        <v>1</v>
      </c>
      <c r="H101" s="71">
        <f t="shared" si="31"/>
        <v>4302.78</v>
      </c>
      <c r="I101" s="10"/>
      <c r="J101" s="6">
        <f t="shared" si="32"/>
        <v>16</v>
      </c>
      <c r="K101" s="7" t="str">
        <f t="shared" si="33"/>
        <v>Гидронасос НШ  ДТ-75 НШ 50 У 2Л</v>
      </c>
      <c r="L101" s="26" t="str">
        <f t="shared" si="30"/>
        <v>НШ ДТ-75 НШ 50 У 2Л</v>
      </c>
      <c r="M101" s="19"/>
      <c r="N101" s="17" t="str">
        <f t="shared" si="34"/>
        <v>шт</v>
      </c>
      <c r="O101" s="27">
        <f t="shared" si="35"/>
        <v>4302.78</v>
      </c>
      <c r="P101" s="19"/>
      <c r="Q101" s="17">
        <f t="shared" si="36"/>
        <v>1</v>
      </c>
      <c r="R101" s="72">
        <f t="shared" si="29"/>
        <v>0</v>
      </c>
    </row>
    <row r="102" spans="2:18" ht="15" customHeight="1" x14ac:dyDescent="0.25">
      <c r="B102" s="30">
        <v>17</v>
      </c>
      <c r="C102" s="31" t="s">
        <v>201</v>
      </c>
      <c r="D102" s="31" t="s">
        <v>202</v>
      </c>
      <c r="E102" s="32" t="s">
        <v>14</v>
      </c>
      <c r="F102" s="53">
        <v>9504.7199999999993</v>
      </c>
      <c r="G102" s="39">
        <v>3</v>
      </c>
      <c r="H102" s="71">
        <f t="shared" si="31"/>
        <v>28514.159999999996</v>
      </c>
      <c r="I102" s="10"/>
      <c r="J102" s="6">
        <f t="shared" si="32"/>
        <v>17</v>
      </c>
      <c r="K102" s="7" t="str">
        <f t="shared" si="33"/>
        <v>Гидрораспределитель Р-80-3/1(4/1)</v>
      </c>
      <c r="L102" s="26" t="str">
        <f t="shared" si="30"/>
        <v>Р-80-3/1(4/1)</v>
      </c>
      <c r="M102" s="19"/>
      <c r="N102" s="17" t="str">
        <f t="shared" si="34"/>
        <v>шт</v>
      </c>
      <c r="O102" s="27">
        <f t="shared" si="35"/>
        <v>9504.7199999999993</v>
      </c>
      <c r="P102" s="19"/>
      <c r="Q102" s="17">
        <f t="shared" si="36"/>
        <v>3</v>
      </c>
      <c r="R102" s="72">
        <f t="shared" si="29"/>
        <v>0</v>
      </c>
    </row>
    <row r="103" spans="2:18" ht="22.5" customHeight="1" x14ac:dyDescent="0.25">
      <c r="B103" s="30">
        <v>18</v>
      </c>
      <c r="C103" s="31" t="s">
        <v>203</v>
      </c>
      <c r="D103" s="31" t="s">
        <v>204</v>
      </c>
      <c r="E103" s="32" t="s">
        <v>14</v>
      </c>
      <c r="F103" s="53">
        <v>18497.240000000002</v>
      </c>
      <c r="G103" s="39">
        <v>1</v>
      </c>
      <c r="H103" s="71">
        <f t="shared" si="31"/>
        <v>18497.240000000002</v>
      </c>
      <c r="I103" s="10"/>
      <c r="J103" s="6">
        <f t="shared" si="32"/>
        <v>18</v>
      </c>
      <c r="K103" s="7" t="str">
        <f t="shared" si="33"/>
        <v>Гидроусилитель рулевого управления (ГУР) МТЗ</v>
      </c>
      <c r="L103" s="26" t="str">
        <f t="shared" si="30"/>
        <v>70-3400020</v>
      </c>
      <c r="M103" s="19"/>
      <c r="N103" s="17" t="str">
        <f t="shared" si="34"/>
        <v>шт</v>
      </c>
      <c r="O103" s="27">
        <f t="shared" si="35"/>
        <v>18497.240000000002</v>
      </c>
      <c r="P103" s="19"/>
      <c r="Q103" s="17">
        <f t="shared" si="36"/>
        <v>1</v>
      </c>
      <c r="R103" s="72">
        <f t="shared" si="29"/>
        <v>0</v>
      </c>
    </row>
    <row r="104" spans="2:18" ht="22.5" customHeight="1" x14ac:dyDescent="0.25">
      <c r="B104" s="30">
        <v>19</v>
      </c>
      <c r="C104" s="31" t="s">
        <v>205</v>
      </c>
      <c r="D104" s="31" t="s">
        <v>206</v>
      </c>
      <c r="E104" s="32" t="s">
        <v>14</v>
      </c>
      <c r="F104" s="53">
        <v>48252.83</v>
      </c>
      <c r="G104" s="39">
        <v>1</v>
      </c>
      <c r="H104" s="71">
        <f t="shared" si="31"/>
        <v>48252.83</v>
      </c>
      <c r="I104" s="10"/>
      <c r="J104" s="6">
        <f t="shared" si="32"/>
        <v>19</v>
      </c>
      <c r="K104" s="7" t="str">
        <f t="shared" si="33"/>
        <v>Гидроцилиндр №144 ГЦ 160Х100Х610  (МКМ-200.02.80.0000)</v>
      </c>
      <c r="L104" s="26" t="str">
        <f t="shared" si="30"/>
        <v>ГЦ 160Х100Х610  (МКМ-200.02.80.0000)</v>
      </c>
      <c r="M104" s="19"/>
      <c r="N104" s="17" t="str">
        <f t="shared" si="34"/>
        <v>шт</v>
      </c>
      <c r="O104" s="27">
        <f t="shared" si="35"/>
        <v>48252.83</v>
      </c>
      <c r="P104" s="19"/>
      <c r="Q104" s="17">
        <f t="shared" si="36"/>
        <v>1</v>
      </c>
      <c r="R104" s="72">
        <f t="shared" si="29"/>
        <v>0</v>
      </c>
    </row>
    <row r="105" spans="2:18" ht="15" customHeight="1" x14ac:dyDescent="0.25">
      <c r="B105" s="30">
        <v>20</v>
      </c>
      <c r="C105" s="31" t="s">
        <v>207</v>
      </c>
      <c r="D105" s="31" t="s">
        <v>208</v>
      </c>
      <c r="E105" s="32" t="s">
        <v>14</v>
      </c>
      <c r="F105" s="53">
        <v>8719.5</v>
      </c>
      <c r="G105" s="39">
        <v>1</v>
      </c>
      <c r="H105" s="71">
        <f t="shared" si="31"/>
        <v>8719.5</v>
      </c>
      <c r="I105" s="10"/>
      <c r="J105" s="6">
        <f t="shared" si="32"/>
        <v>20</v>
      </c>
      <c r="K105" s="7" t="str">
        <f t="shared" si="33"/>
        <v>Гидроцилиндр ковша 26.6200.000-01</v>
      </c>
      <c r="L105" s="26" t="str">
        <f t="shared" si="30"/>
        <v>26.6200.000-01</v>
      </c>
      <c r="M105" s="19"/>
      <c r="N105" s="17" t="str">
        <f t="shared" si="34"/>
        <v>шт</v>
      </c>
      <c r="O105" s="27">
        <f t="shared" si="35"/>
        <v>8719.5</v>
      </c>
      <c r="P105" s="19"/>
      <c r="Q105" s="17">
        <f t="shared" si="36"/>
        <v>1</v>
      </c>
      <c r="R105" s="72">
        <f t="shared" si="29"/>
        <v>0</v>
      </c>
    </row>
    <row r="106" spans="2:18" ht="33.75" customHeight="1" x14ac:dyDescent="0.25">
      <c r="B106" s="30">
        <v>21</v>
      </c>
      <c r="C106" s="31" t="s">
        <v>209</v>
      </c>
      <c r="D106" s="31" t="s">
        <v>210</v>
      </c>
      <c r="E106" s="32" t="s">
        <v>14</v>
      </c>
      <c r="F106" s="53">
        <v>10667.63</v>
      </c>
      <c r="G106" s="39">
        <v>2</v>
      </c>
      <c r="H106" s="71">
        <f t="shared" si="31"/>
        <v>21335.26</v>
      </c>
      <c r="I106" s="10"/>
      <c r="J106" s="6">
        <f t="shared" si="32"/>
        <v>21</v>
      </c>
      <c r="K106" s="7" t="str">
        <f t="shared" si="33"/>
        <v>Гидроцилиндр опор 26.6100.000-01</v>
      </c>
      <c r="L106" s="26" t="str">
        <f t="shared" si="30"/>
        <v>26.6100.000-01</v>
      </c>
      <c r="M106" s="19"/>
      <c r="N106" s="17" t="str">
        <f t="shared" si="34"/>
        <v>шт</v>
      </c>
      <c r="O106" s="27">
        <f t="shared" si="35"/>
        <v>10667.63</v>
      </c>
      <c r="P106" s="19"/>
      <c r="Q106" s="17">
        <f t="shared" si="36"/>
        <v>2</v>
      </c>
      <c r="R106" s="72">
        <f t="shared" si="29"/>
        <v>0</v>
      </c>
    </row>
    <row r="107" spans="2:18" ht="22.5" customHeight="1" x14ac:dyDescent="0.25">
      <c r="B107" s="30">
        <v>22</v>
      </c>
      <c r="C107" s="31" t="s">
        <v>211</v>
      </c>
      <c r="D107" s="31" t="s">
        <v>212</v>
      </c>
      <c r="E107" s="32" t="s">
        <v>14</v>
      </c>
      <c r="F107" s="53">
        <v>14847.32</v>
      </c>
      <c r="G107" s="39">
        <v>1</v>
      </c>
      <c r="H107" s="71">
        <f t="shared" si="31"/>
        <v>14847.32</v>
      </c>
      <c r="I107" s="10"/>
      <c r="J107" s="21">
        <f t="shared" si="32"/>
        <v>22</v>
      </c>
      <c r="K107" s="22" t="str">
        <f t="shared" si="33"/>
        <v>Гидроцилиндр отвала 26.6200.000-02</v>
      </c>
      <c r="L107" s="26" t="str">
        <f t="shared" si="30"/>
        <v>26.6200.000-02</v>
      </c>
      <c r="M107" s="23"/>
      <c r="N107" s="24" t="str">
        <f t="shared" si="34"/>
        <v>шт</v>
      </c>
      <c r="O107" s="28">
        <f t="shared" si="35"/>
        <v>14847.32</v>
      </c>
      <c r="P107" s="19"/>
      <c r="Q107" s="24">
        <f t="shared" si="36"/>
        <v>1</v>
      </c>
      <c r="R107" s="72">
        <f t="shared" si="29"/>
        <v>0</v>
      </c>
    </row>
    <row r="108" spans="2:18" ht="33.75" customHeight="1" x14ac:dyDescent="0.25">
      <c r="B108" s="30">
        <v>23</v>
      </c>
      <c r="C108" s="31" t="s">
        <v>213</v>
      </c>
      <c r="D108" s="31" t="s">
        <v>214</v>
      </c>
      <c r="E108" s="32" t="s">
        <v>14</v>
      </c>
      <c r="F108" s="53">
        <v>32125.72</v>
      </c>
      <c r="G108" s="39">
        <v>1</v>
      </c>
      <c r="H108" s="71">
        <f t="shared" si="31"/>
        <v>32125.72</v>
      </c>
      <c r="I108" s="10"/>
      <c r="J108" s="6">
        <f t="shared" si="32"/>
        <v>23</v>
      </c>
      <c r="K108" s="7" t="str">
        <f t="shared" si="33"/>
        <v>Гидроцилиндр отвала бульдозера ДЗ-42 80*56*970</v>
      </c>
      <c r="L108" s="26" t="str">
        <f t="shared" si="30"/>
        <v>ДЗ-42 80-56-970</v>
      </c>
      <c r="M108" s="19"/>
      <c r="N108" s="17" t="str">
        <f t="shared" si="34"/>
        <v>шт</v>
      </c>
      <c r="O108" s="27">
        <f t="shared" si="35"/>
        <v>32125.72</v>
      </c>
      <c r="P108" s="19"/>
      <c r="Q108" s="17">
        <f t="shared" si="36"/>
        <v>1</v>
      </c>
      <c r="R108" s="72">
        <f t="shared" si="29"/>
        <v>0</v>
      </c>
    </row>
    <row r="109" spans="2:18" ht="15" customHeight="1" x14ac:dyDescent="0.25">
      <c r="B109" s="30">
        <v>24</v>
      </c>
      <c r="C109" s="31" t="s">
        <v>215</v>
      </c>
      <c r="D109" s="31" t="s">
        <v>216</v>
      </c>
      <c r="E109" s="32" t="s">
        <v>14</v>
      </c>
      <c r="F109" s="53">
        <v>12169.25</v>
      </c>
      <c r="G109" s="39">
        <v>1</v>
      </c>
      <c r="H109" s="71">
        <f t="shared" si="31"/>
        <v>12169.25</v>
      </c>
      <c r="I109" s="10"/>
      <c r="J109" s="6">
        <f t="shared" si="32"/>
        <v>24</v>
      </c>
      <c r="K109" s="7" t="str">
        <f t="shared" si="33"/>
        <v>Гидроцилиндр рукояти 26.6200.000</v>
      </c>
      <c r="L109" s="26" t="str">
        <f t="shared" si="30"/>
        <v>26.6200.000</v>
      </c>
      <c r="M109" s="19"/>
      <c r="N109" s="17" t="str">
        <f t="shared" si="34"/>
        <v>шт</v>
      </c>
      <c r="O109" s="27">
        <f t="shared" si="35"/>
        <v>12169.25</v>
      </c>
      <c r="P109" s="19"/>
      <c r="Q109" s="17">
        <f t="shared" si="36"/>
        <v>1</v>
      </c>
      <c r="R109" s="72">
        <f t="shared" si="29"/>
        <v>0</v>
      </c>
    </row>
    <row r="110" spans="2:18" ht="15" customHeight="1" x14ac:dyDescent="0.25">
      <c r="B110" s="30">
        <v>25</v>
      </c>
      <c r="C110" s="31" t="s">
        <v>217</v>
      </c>
      <c r="D110" s="31" t="s">
        <v>218</v>
      </c>
      <c r="E110" s="32" t="s">
        <v>14</v>
      </c>
      <c r="F110" s="53">
        <v>20871.28</v>
      </c>
      <c r="G110" s="39">
        <v>1</v>
      </c>
      <c r="H110" s="71">
        <f t="shared" si="31"/>
        <v>20871.28</v>
      </c>
      <c r="I110" s="10"/>
      <c r="J110" s="6">
        <f t="shared" si="32"/>
        <v>25</v>
      </c>
      <c r="K110" s="7" t="str">
        <f t="shared" si="33"/>
        <v>Гидроцилиндр стрелы 26.6100.000</v>
      </c>
      <c r="L110" s="26" t="str">
        <f t="shared" si="30"/>
        <v>26.6100.000</v>
      </c>
      <c r="M110" s="19"/>
      <c r="N110" s="17" t="str">
        <f t="shared" si="34"/>
        <v>шт</v>
      </c>
      <c r="O110" s="27">
        <f t="shared" si="35"/>
        <v>20871.28</v>
      </c>
      <c r="P110" s="19"/>
      <c r="Q110" s="17">
        <f t="shared" si="36"/>
        <v>1</v>
      </c>
      <c r="R110" s="72">
        <f t="shared" si="29"/>
        <v>0</v>
      </c>
    </row>
    <row r="111" spans="2:18" ht="15" customHeight="1" x14ac:dyDescent="0.25">
      <c r="B111" s="30">
        <v>26</v>
      </c>
      <c r="C111" s="31" t="s">
        <v>219</v>
      </c>
      <c r="D111" s="31" t="s">
        <v>220</v>
      </c>
      <c r="E111" s="32" t="s">
        <v>14</v>
      </c>
      <c r="F111" s="53">
        <v>47414.75</v>
      </c>
      <c r="G111" s="39">
        <v>2</v>
      </c>
      <c r="H111" s="71">
        <f t="shared" si="31"/>
        <v>94829.5</v>
      </c>
      <c r="I111" s="10"/>
      <c r="J111" s="6">
        <f t="shared" si="32"/>
        <v>26</v>
      </c>
      <c r="K111" s="7" t="str">
        <f t="shared" si="33"/>
        <v>гусеница в сборе</v>
      </c>
      <c r="L111" s="26" t="str">
        <f t="shared" si="30"/>
        <v>ДТ-75Б</v>
      </c>
      <c r="M111" s="19"/>
      <c r="N111" s="17" t="str">
        <f t="shared" si="34"/>
        <v>шт</v>
      </c>
      <c r="O111" s="27">
        <f t="shared" si="35"/>
        <v>47414.75</v>
      </c>
      <c r="P111" s="19"/>
      <c r="Q111" s="17">
        <f t="shared" si="36"/>
        <v>2</v>
      </c>
      <c r="R111" s="72">
        <f t="shared" si="29"/>
        <v>0</v>
      </c>
    </row>
    <row r="112" spans="2:18" ht="22.5" customHeight="1" x14ac:dyDescent="0.25">
      <c r="B112" s="30">
        <v>27</v>
      </c>
      <c r="C112" s="31" t="s">
        <v>221</v>
      </c>
      <c r="D112" s="31" t="s">
        <v>222</v>
      </c>
      <c r="E112" s="32" t="s">
        <v>14</v>
      </c>
      <c r="F112" s="53">
        <v>2370.7399999999998</v>
      </c>
      <c r="G112" s="39">
        <v>1</v>
      </c>
      <c r="H112" s="71">
        <f t="shared" si="31"/>
        <v>2370.7399999999998</v>
      </c>
      <c r="I112" s="10"/>
      <c r="J112" s="6">
        <f t="shared" si="32"/>
        <v>27</v>
      </c>
      <c r="K112" s="7" t="str">
        <f t="shared" si="33"/>
        <v>Диск ведомый А-41 ДТ-75 А52.21.000</v>
      </c>
      <c r="L112" s="26" t="str">
        <f t="shared" si="30"/>
        <v>А-41 ДТ-75 А52.21.000</v>
      </c>
      <c r="M112" s="19"/>
      <c r="N112" s="17" t="str">
        <f t="shared" si="34"/>
        <v>шт</v>
      </c>
      <c r="O112" s="27">
        <f t="shared" si="35"/>
        <v>2370.7399999999998</v>
      </c>
      <c r="P112" s="19"/>
      <c r="Q112" s="17">
        <f t="shared" si="36"/>
        <v>1</v>
      </c>
      <c r="R112" s="72">
        <f t="shared" si="29"/>
        <v>0</v>
      </c>
    </row>
    <row r="113" spans="2:18" ht="15" customHeight="1" x14ac:dyDescent="0.25">
      <c r="B113" s="30">
        <v>28</v>
      </c>
      <c r="C113" s="31" t="s">
        <v>223</v>
      </c>
      <c r="D113" s="31" t="s">
        <v>224</v>
      </c>
      <c r="E113" s="32" t="s">
        <v>14</v>
      </c>
      <c r="F113" s="53">
        <v>2520</v>
      </c>
      <c r="G113" s="39">
        <v>2</v>
      </c>
      <c r="H113" s="71">
        <f t="shared" si="31"/>
        <v>5040</v>
      </c>
      <c r="I113" s="10"/>
      <c r="J113" s="6">
        <f t="shared" si="32"/>
        <v>28</v>
      </c>
      <c r="K113" s="7" t="str">
        <f t="shared" si="33"/>
        <v>Диск ведомый Т-130, Т-170 18-14-135</v>
      </c>
      <c r="L113" s="26" t="str">
        <f t="shared" si="30"/>
        <v>18-14-135</v>
      </c>
      <c r="M113" s="19"/>
      <c r="N113" s="17" t="str">
        <f t="shared" si="34"/>
        <v>шт</v>
      </c>
      <c r="O113" s="27">
        <f t="shared" si="35"/>
        <v>2520</v>
      </c>
      <c r="P113" s="19"/>
      <c r="Q113" s="17">
        <f t="shared" si="36"/>
        <v>2</v>
      </c>
      <c r="R113" s="72">
        <f t="shared" si="29"/>
        <v>0</v>
      </c>
    </row>
    <row r="114" spans="2:18" ht="22.5" customHeight="1" x14ac:dyDescent="0.25">
      <c r="B114" s="30">
        <v>29</v>
      </c>
      <c r="C114" s="31" t="s">
        <v>225</v>
      </c>
      <c r="D114" s="31" t="s">
        <v>226</v>
      </c>
      <c r="E114" s="32" t="s">
        <v>14</v>
      </c>
      <c r="F114" s="65">
        <v>243.66</v>
      </c>
      <c r="G114" s="39">
        <v>20</v>
      </c>
      <c r="H114" s="71">
        <f t="shared" si="31"/>
        <v>4873.2</v>
      </c>
      <c r="I114" s="10"/>
      <c r="J114" s="6">
        <f t="shared" si="32"/>
        <v>29</v>
      </c>
      <c r="K114" s="7" t="str">
        <f t="shared" si="33"/>
        <v>Диск с наружными зубьями Т-130, Т-170 24-16-103</v>
      </c>
      <c r="L114" s="26" t="str">
        <f t="shared" si="30"/>
        <v>24-16-103</v>
      </c>
      <c r="M114" s="19"/>
      <c r="N114" s="17" t="str">
        <f t="shared" si="34"/>
        <v>шт</v>
      </c>
      <c r="O114" s="27">
        <f t="shared" si="35"/>
        <v>243.66</v>
      </c>
      <c r="P114" s="19"/>
      <c r="Q114" s="17">
        <f t="shared" si="36"/>
        <v>20</v>
      </c>
      <c r="R114" s="72">
        <f t="shared" si="29"/>
        <v>0</v>
      </c>
    </row>
    <row r="115" spans="2:18" ht="15" customHeight="1" x14ac:dyDescent="0.25">
      <c r="B115" s="30">
        <v>30</v>
      </c>
      <c r="C115" s="31" t="s">
        <v>227</v>
      </c>
      <c r="D115" s="31" t="s">
        <v>228</v>
      </c>
      <c r="E115" s="32" t="s">
        <v>14</v>
      </c>
      <c r="F115" s="53">
        <v>3247.02</v>
      </c>
      <c r="G115" s="39">
        <v>2</v>
      </c>
      <c r="H115" s="71">
        <f t="shared" si="31"/>
        <v>6494.04</v>
      </c>
      <c r="I115" s="10"/>
      <c r="J115" s="6">
        <f t="shared" si="32"/>
        <v>30</v>
      </c>
      <c r="K115" s="7" t="str">
        <f t="shared" si="33"/>
        <v>диск сцепления ДТ-75 А-41</v>
      </c>
      <c r="L115" s="26" t="str">
        <f t="shared" si="30"/>
        <v>А-41</v>
      </c>
      <c r="M115" s="19"/>
      <c r="N115" s="17" t="str">
        <f t="shared" si="34"/>
        <v>шт</v>
      </c>
      <c r="O115" s="27">
        <f t="shared" si="35"/>
        <v>3247.02</v>
      </c>
      <c r="P115" s="19"/>
      <c r="Q115" s="17">
        <f t="shared" si="36"/>
        <v>2</v>
      </c>
      <c r="R115" s="72">
        <f t="shared" si="29"/>
        <v>0</v>
      </c>
    </row>
    <row r="116" spans="2:18" ht="15" customHeight="1" x14ac:dyDescent="0.25">
      <c r="B116" s="30">
        <v>31</v>
      </c>
      <c r="C116" s="31" t="s">
        <v>229</v>
      </c>
      <c r="D116" s="31" t="s">
        <v>230</v>
      </c>
      <c r="E116" s="32" t="s">
        <v>14</v>
      </c>
      <c r="F116" s="53">
        <v>2724.16</v>
      </c>
      <c r="G116" s="39">
        <v>30</v>
      </c>
      <c r="H116" s="71">
        <f t="shared" si="31"/>
        <v>81724.799999999988</v>
      </c>
      <c r="I116" s="10"/>
      <c r="J116" s="6">
        <f t="shared" si="32"/>
        <v>31</v>
      </c>
      <c r="K116" s="7" t="str">
        <f t="shared" si="33"/>
        <v>звено гусеницы ГТ-Т 21.34.101-1</v>
      </c>
      <c r="L116" s="26" t="str">
        <f t="shared" si="30"/>
        <v>21.34.101-1</v>
      </c>
      <c r="M116" s="19"/>
      <c r="N116" s="17" t="str">
        <f t="shared" si="34"/>
        <v>шт</v>
      </c>
      <c r="O116" s="27">
        <f t="shared" si="35"/>
        <v>2724.16</v>
      </c>
      <c r="P116" s="19"/>
      <c r="Q116" s="17">
        <f t="shared" si="36"/>
        <v>30</v>
      </c>
      <c r="R116" s="72">
        <f t="shared" si="29"/>
        <v>0</v>
      </c>
    </row>
    <row r="117" spans="2:18" ht="15" customHeight="1" x14ac:dyDescent="0.25">
      <c r="B117" s="30">
        <v>32</v>
      </c>
      <c r="C117" s="31" t="s">
        <v>231</v>
      </c>
      <c r="D117" s="31" t="s">
        <v>232</v>
      </c>
      <c r="E117" s="32" t="s">
        <v>14</v>
      </c>
      <c r="F117" s="53">
        <v>1273.18</v>
      </c>
      <c r="G117" s="39">
        <v>4</v>
      </c>
      <c r="H117" s="71">
        <f t="shared" si="31"/>
        <v>5092.72</v>
      </c>
      <c r="I117" s="10"/>
      <c r="J117" s="6">
        <f t="shared" si="32"/>
        <v>32</v>
      </c>
      <c r="K117" s="7" t="str">
        <f t="shared" si="33"/>
        <v>Звено левое Т-130, Т-170 50-22-7</v>
      </c>
      <c r="L117" s="26" t="str">
        <f t="shared" si="30"/>
        <v>50-22-7</v>
      </c>
      <c r="M117" s="19"/>
      <c r="N117" s="17" t="str">
        <f t="shared" si="34"/>
        <v>шт</v>
      </c>
      <c r="O117" s="27">
        <f t="shared" si="35"/>
        <v>1273.18</v>
      </c>
      <c r="P117" s="19"/>
      <c r="Q117" s="17">
        <f t="shared" si="36"/>
        <v>4</v>
      </c>
      <c r="R117" s="72">
        <f t="shared" si="29"/>
        <v>0</v>
      </c>
    </row>
    <row r="118" spans="2:18" ht="33.75" customHeight="1" x14ac:dyDescent="0.25">
      <c r="B118" s="30">
        <v>33</v>
      </c>
      <c r="C118" s="31" t="s">
        <v>233</v>
      </c>
      <c r="D118" s="31" t="s">
        <v>234</v>
      </c>
      <c r="E118" s="32" t="s">
        <v>14</v>
      </c>
      <c r="F118" s="53">
        <v>1180.08</v>
      </c>
      <c r="G118" s="39">
        <v>4</v>
      </c>
      <c r="H118" s="71">
        <f t="shared" si="31"/>
        <v>4720.32</v>
      </c>
      <c r="I118" s="10"/>
      <c r="J118" s="21">
        <f t="shared" si="32"/>
        <v>33</v>
      </c>
      <c r="K118" s="22" t="str">
        <f t="shared" si="33"/>
        <v>Звено правое 50-22-8 (входит в сборку 50-22-4СП)</v>
      </c>
      <c r="L118" s="26" t="str">
        <f t="shared" si="30"/>
        <v>50-22-8 (входит в сборку 50-22-4СП)</v>
      </c>
      <c r="M118" s="23"/>
      <c r="N118" s="24" t="str">
        <f t="shared" si="34"/>
        <v>шт</v>
      </c>
      <c r="O118" s="28">
        <f t="shared" si="35"/>
        <v>1180.08</v>
      </c>
      <c r="P118" s="19"/>
      <c r="Q118" s="24">
        <f t="shared" si="36"/>
        <v>4</v>
      </c>
      <c r="R118" s="72">
        <f t="shared" si="29"/>
        <v>0</v>
      </c>
    </row>
    <row r="119" spans="2:18" ht="33.75" customHeight="1" x14ac:dyDescent="0.25">
      <c r="B119" s="30">
        <v>34</v>
      </c>
      <c r="C119" s="31" t="s">
        <v>93</v>
      </c>
      <c r="D119" s="31" t="s">
        <v>94</v>
      </c>
      <c r="E119" s="32" t="s">
        <v>14</v>
      </c>
      <c r="F119" s="53">
        <v>39396.339999999997</v>
      </c>
      <c r="G119" s="39">
        <v>2</v>
      </c>
      <c r="H119" s="71">
        <f t="shared" si="31"/>
        <v>78792.679999999993</v>
      </c>
      <c r="I119" s="10"/>
      <c r="J119" s="6">
        <f t="shared" si="32"/>
        <v>34</v>
      </c>
      <c r="K119" s="7" t="str">
        <f t="shared" si="33"/>
        <v>Каретка подвески ДТ-75 85.31.001-1</v>
      </c>
      <c r="L119" s="26" t="str">
        <f t="shared" si="30"/>
        <v>85.31.001-1</v>
      </c>
      <c r="M119" s="19"/>
      <c r="N119" s="17" t="str">
        <f t="shared" si="34"/>
        <v>шт</v>
      </c>
      <c r="O119" s="27">
        <f t="shared" si="35"/>
        <v>39396.339999999997</v>
      </c>
      <c r="P119" s="19"/>
      <c r="Q119" s="17">
        <f t="shared" si="36"/>
        <v>2</v>
      </c>
      <c r="R119" s="72">
        <f t="shared" si="29"/>
        <v>0</v>
      </c>
    </row>
    <row r="120" spans="2:18" ht="15" customHeight="1" x14ac:dyDescent="0.25">
      <c r="B120" s="30">
        <v>35</v>
      </c>
      <c r="C120" s="31" t="s">
        <v>235</v>
      </c>
      <c r="D120" s="31" t="s">
        <v>236</v>
      </c>
      <c r="E120" s="32" t="s">
        <v>14</v>
      </c>
      <c r="F120" s="53">
        <v>14707.36</v>
      </c>
      <c r="G120" s="39">
        <v>4</v>
      </c>
      <c r="H120" s="71">
        <f t="shared" si="31"/>
        <v>58829.440000000002</v>
      </c>
      <c r="I120" s="10"/>
      <c r="J120" s="6">
        <f t="shared" si="32"/>
        <v>35</v>
      </c>
      <c r="K120" s="7" t="str">
        <f t="shared" si="33"/>
        <v>Каток двубортный 16Y-40-10000</v>
      </c>
      <c r="L120" s="26" t="str">
        <f t="shared" si="30"/>
        <v>16Y-40-10000</v>
      </c>
      <c r="M120" s="19"/>
      <c r="N120" s="17" t="str">
        <f t="shared" si="34"/>
        <v>шт</v>
      </c>
      <c r="O120" s="27">
        <f t="shared" si="35"/>
        <v>14707.36</v>
      </c>
      <c r="P120" s="19"/>
      <c r="Q120" s="17">
        <f t="shared" si="36"/>
        <v>4</v>
      </c>
      <c r="R120" s="72">
        <f t="shared" si="29"/>
        <v>0</v>
      </c>
    </row>
    <row r="121" spans="2:18" ht="22.5" customHeight="1" x14ac:dyDescent="0.25">
      <c r="B121" s="30">
        <v>36</v>
      </c>
      <c r="C121" s="31" t="s">
        <v>237</v>
      </c>
      <c r="D121" s="31" t="s">
        <v>238</v>
      </c>
      <c r="E121" s="32" t="s">
        <v>14</v>
      </c>
      <c r="F121" s="53">
        <v>12161.01</v>
      </c>
      <c r="G121" s="39">
        <v>10</v>
      </c>
      <c r="H121" s="71">
        <f t="shared" si="31"/>
        <v>121610.1</v>
      </c>
      <c r="I121" s="10"/>
      <c r="J121" s="6">
        <f t="shared" si="32"/>
        <v>36</v>
      </c>
      <c r="K121" s="7" t="str">
        <f t="shared" si="33"/>
        <v>Каток двухбортный Т-130, Т-170 24-21-170СП</v>
      </c>
      <c r="L121" s="26" t="str">
        <f t="shared" si="30"/>
        <v>24-21-170СП</v>
      </c>
      <c r="M121" s="19"/>
      <c r="N121" s="17" t="str">
        <f t="shared" si="34"/>
        <v>шт</v>
      </c>
      <c r="O121" s="27">
        <f t="shared" si="35"/>
        <v>12161.01</v>
      </c>
      <c r="P121" s="19"/>
      <c r="Q121" s="17">
        <f t="shared" si="36"/>
        <v>10</v>
      </c>
      <c r="R121" s="72">
        <f t="shared" si="29"/>
        <v>0</v>
      </c>
    </row>
    <row r="122" spans="2:18" ht="22.5" customHeight="1" x14ac:dyDescent="0.25">
      <c r="B122" s="30">
        <v>37</v>
      </c>
      <c r="C122" s="31" t="s">
        <v>239</v>
      </c>
      <c r="D122" s="31" t="s">
        <v>240</v>
      </c>
      <c r="E122" s="32" t="s">
        <v>14</v>
      </c>
      <c r="F122" s="53">
        <v>19240</v>
      </c>
      <c r="G122" s="39">
        <v>2</v>
      </c>
      <c r="H122" s="71">
        <f t="shared" si="31"/>
        <v>38480</v>
      </c>
      <c r="I122" s="10"/>
      <c r="J122" s="6">
        <f t="shared" si="32"/>
        <v>37</v>
      </c>
      <c r="K122" s="7" t="str">
        <f t="shared" si="33"/>
        <v>Каток направляющий 47-3205003</v>
      </c>
      <c r="L122" s="26" t="str">
        <f t="shared" si="30"/>
        <v>47-3205003</v>
      </c>
      <c r="M122" s="19"/>
      <c r="N122" s="17" t="str">
        <f t="shared" si="34"/>
        <v>шт</v>
      </c>
      <c r="O122" s="27">
        <f t="shared" si="35"/>
        <v>19240</v>
      </c>
      <c r="P122" s="19"/>
      <c r="Q122" s="17">
        <f t="shared" si="36"/>
        <v>2</v>
      </c>
      <c r="R122" s="72">
        <f t="shared" si="29"/>
        <v>0</v>
      </c>
    </row>
    <row r="123" spans="2:18" ht="22.5" customHeight="1" x14ac:dyDescent="0.25">
      <c r="B123" s="30">
        <v>38</v>
      </c>
      <c r="C123" s="31" t="s">
        <v>241</v>
      </c>
      <c r="D123" s="31" t="s">
        <v>242</v>
      </c>
      <c r="E123" s="32" t="s">
        <v>14</v>
      </c>
      <c r="F123" s="53">
        <v>12800.88</v>
      </c>
      <c r="G123" s="39">
        <v>2</v>
      </c>
      <c r="H123" s="71">
        <f t="shared" si="31"/>
        <v>25601.759999999998</v>
      </c>
      <c r="I123" s="10"/>
      <c r="J123" s="6">
        <f t="shared" si="32"/>
        <v>38</v>
      </c>
      <c r="K123" s="7" t="str">
        <f t="shared" si="33"/>
        <v>Каток однобортный Т-130, Т-170 24-21-169СП</v>
      </c>
      <c r="L123" s="26" t="str">
        <f t="shared" si="30"/>
        <v>24-21-169СП</v>
      </c>
      <c r="M123" s="19"/>
      <c r="N123" s="17" t="str">
        <f t="shared" si="34"/>
        <v>шт</v>
      </c>
      <c r="O123" s="27">
        <f t="shared" si="35"/>
        <v>12800.88</v>
      </c>
      <c r="P123" s="19"/>
      <c r="Q123" s="17">
        <f t="shared" si="36"/>
        <v>2</v>
      </c>
      <c r="R123" s="72">
        <f t="shared" si="29"/>
        <v>0</v>
      </c>
    </row>
    <row r="124" spans="2:18" ht="22.5" customHeight="1" x14ac:dyDescent="0.25">
      <c r="B124" s="30">
        <v>39</v>
      </c>
      <c r="C124" s="31" t="s">
        <v>243</v>
      </c>
      <c r="D124" s="31" t="s">
        <v>244</v>
      </c>
      <c r="E124" s="32" t="s">
        <v>14</v>
      </c>
      <c r="F124" s="53">
        <v>12731.74</v>
      </c>
      <c r="G124" s="39">
        <v>8</v>
      </c>
      <c r="H124" s="71">
        <f t="shared" si="31"/>
        <v>101853.92</v>
      </c>
      <c r="I124" s="10"/>
      <c r="J124" s="6">
        <f t="shared" si="32"/>
        <v>39</v>
      </c>
      <c r="K124" s="7" t="str">
        <f t="shared" si="33"/>
        <v>Каток одноботтый 16Y-40-09000</v>
      </c>
      <c r="L124" s="26" t="str">
        <f t="shared" si="30"/>
        <v>16Y-40-09000</v>
      </c>
      <c r="M124" s="19"/>
      <c r="N124" s="17" t="str">
        <f t="shared" si="34"/>
        <v>шт</v>
      </c>
      <c r="O124" s="27">
        <f t="shared" si="35"/>
        <v>12731.74</v>
      </c>
      <c r="P124" s="19"/>
      <c r="Q124" s="17">
        <f t="shared" si="36"/>
        <v>8</v>
      </c>
      <c r="R124" s="72">
        <f t="shared" si="29"/>
        <v>0</v>
      </c>
    </row>
    <row r="125" spans="2:18" ht="22.5" customHeight="1" x14ac:dyDescent="0.25">
      <c r="B125" s="30">
        <v>40</v>
      </c>
      <c r="C125" s="31" t="s">
        <v>245</v>
      </c>
      <c r="D125" s="31" t="s">
        <v>246</v>
      </c>
      <c r="E125" s="32" t="s">
        <v>14</v>
      </c>
      <c r="F125" s="53">
        <v>20481.64</v>
      </c>
      <c r="G125" s="39">
        <v>2</v>
      </c>
      <c r="H125" s="71">
        <f t="shared" si="31"/>
        <v>40963.279999999999</v>
      </c>
      <c r="I125" s="10"/>
      <c r="J125" s="6">
        <f t="shared" si="32"/>
        <v>40</v>
      </c>
      <c r="K125" s="7" t="str">
        <f t="shared" si="33"/>
        <v>Каток опорный</v>
      </c>
      <c r="L125" s="26" t="str">
        <f t="shared" si="30"/>
        <v>47-3204002-А</v>
      </c>
      <c r="M125" s="19"/>
      <c r="N125" s="17" t="str">
        <f t="shared" si="34"/>
        <v>шт</v>
      </c>
      <c r="O125" s="27">
        <f t="shared" si="35"/>
        <v>20481.64</v>
      </c>
      <c r="P125" s="19"/>
      <c r="Q125" s="17">
        <f t="shared" si="36"/>
        <v>2</v>
      </c>
      <c r="R125" s="72">
        <f t="shared" si="29"/>
        <v>0</v>
      </c>
    </row>
    <row r="126" spans="2:18" ht="22.5" customHeight="1" x14ac:dyDescent="0.25">
      <c r="B126" s="30">
        <v>41</v>
      </c>
      <c r="C126" s="31" t="s">
        <v>247</v>
      </c>
      <c r="D126" s="31" t="s">
        <v>248</v>
      </c>
      <c r="E126" s="32" t="s">
        <v>14</v>
      </c>
      <c r="F126" s="53">
        <v>15416.67</v>
      </c>
      <c r="G126" s="39">
        <v>12</v>
      </c>
      <c r="H126" s="71">
        <f t="shared" si="31"/>
        <v>185000.04</v>
      </c>
      <c r="I126" s="10"/>
      <c r="J126" s="6">
        <f t="shared" si="32"/>
        <v>41</v>
      </c>
      <c r="K126" s="7" t="str">
        <f t="shared" si="33"/>
        <v>Каток опорный с шиной (700х120) 21.32.023-3</v>
      </c>
      <c r="L126" s="26" t="str">
        <f t="shared" si="30"/>
        <v>21.32.023-3</v>
      </c>
      <c r="M126" s="19"/>
      <c r="N126" s="17" t="str">
        <f t="shared" si="34"/>
        <v>шт</v>
      </c>
      <c r="O126" s="27">
        <f t="shared" si="35"/>
        <v>15416.67</v>
      </c>
      <c r="P126" s="19"/>
      <c r="Q126" s="17">
        <f t="shared" si="36"/>
        <v>12</v>
      </c>
      <c r="R126" s="72">
        <f t="shared" si="29"/>
        <v>0</v>
      </c>
    </row>
    <row r="127" spans="2:18" ht="56.25" customHeight="1" x14ac:dyDescent="0.25">
      <c r="B127" s="30">
        <v>42</v>
      </c>
      <c r="C127" s="31" t="s">
        <v>249</v>
      </c>
      <c r="D127" s="31" t="s">
        <v>250</v>
      </c>
      <c r="E127" s="32" t="s">
        <v>14</v>
      </c>
      <c r="F127" s="53">
        <v>6345.46</v>
      </c>
      <c r="G127" s="39">
        <v>4</v>
      </c>
      <c r="H127" s="71">
        <f t="shared" si="31"/>
        <v>25381.84</v>
      </c>
      <c r="I127" s="10"/>
      <c r="J127" s="6">
        <f t="shared" si="32"/>
        <v>42</v>
      </c>
      <c r="K127" s="7" t="str">
        <f t="shared" si="33"/>
        <v>Каток поддерживающий 16Y-40-06000 (14Х-30-00140)</v>
      </c>
      <c r="L127" s="26" t="str">
        <f t="shared" si="30"/>
        <v>16Y-40-06000 (14Х-30-00140)</v>
      </c>
      <c r="M127" s="19"/>
      <c r="N127" s="17" t="str">
        <f t="shared" si="34"/>
        <v>шт</v>
      </c>
      <c r="O127" s="27">
        <f t="shared" si="35"/>
        <v>6345.46</v>
      </c>
      <c r="P127" s="19"/>
      <c r="Q127" s="17">
        <f t="shared" si="36"/>
        <v>4</v>
      </c>
      <c r="R127" s="72">
        <f t="shared" si="29"/>
        <v>0</v>
      </c>
    </row>
    <row r="128" spans="2:18" ht="22.5" customHeight="1" x14ac:dyDescent="0.25">
      <c r="B128" s="30">
        <v>43</v>
      </c>
      <c r="C128" s="31" t="s">
        <v>251</v>
      </c>
      <c r="D128" s="31" t="s">
        <v>252</v>
      </c>
      <c r="E128" s="32" t="s">
        <v>14</v>
      </c>
      <c r="F128" s="53">
        <v>37096.559999999998</v>
      </c>
      <c r="G128" s="39">
        <v>2</v>
      </c>
      <c r="H128" s="71">
        <f t="shared" si="31"/>
        <v>74193.119999999995</v>
      </c>
      <c r="I128" s="10"/>
      <c r="J128" s="6">
        <f t="shared" si="32"/>
        <v>43</v>
      </c>
      <c r="K128" s="7" t="str">
        <f t="shared" si="33"/>
        <v>колесо ведущее ГТ-Т 21.30.001</v>
      </c>
      <c r="L128" s="26" t="str">
        <f t="shared" si="30"/>
        <v>21.30.001</v>
      </c>
      <c r="M128" s="19"/>
      <c r="N128" s="17" t="str">
        <f t="shared" si="34"/>
        <v>шт</v>
      </c>
      <c r="O128" s="27">
        <f t="shared" si="35"/>
        <v>37096.559999999998</v>
      </c>
      <c r="P128" s="19"/>
      <c r="Q128" s="17">
        <f t="shared" si="36"/>
        <v>2</v>
      </c>
      <c r="R128" s="72">
        <f t="shared" si="29"/>
        <v>0</v>
      </c>
    </row>
    <row r="129" spans="2:18" ht="22.5" customHeight="1" x14ac:dyDescent="0.25">
      <c r="B129" s="30">
        <v>44</v>
      </c>
      <c r="C129" s="31" t="s">
        <v>253</v>
      </c>
      <c r="D129" s="31" t="s">
        <v>254</v>
      </c>
      <c r="E129" s="32" t="s">
        <v>14</v>
      </c>
      <c r="F129" s="53">
        <v>6395.45</v>
      </c>
      <c r="G129" s="39">
        <v>2</v>
      </c>
      <c r="H129" s="71">
        <f t="shared" si="31"/>
        <v>12790.9</v>
      </c>
      <c r="I129" s="10"/>
      <c r="J129" s="21">
        <f t="shared" si="32"/>
        <v>44</v>
      </c>
      <c r="K129" s="22" t="str">
        <f t="shared" si="33"/>
        <v>Колесо ведущее ДТ-75/77.39.132</v>
      </c>
      <c r="L129" s="26" t="str">
        <f t="shared" si="30"/>
        <v>77.39.132</v>
      </c>
      <c r="M129" s="23"/>
      <c r="N129" s="24" t="str">
        <f t="shared" si="34"/>
        <v>шт</v>
      </c>
      <c r="O129" s="28">
        <f t="shared" si="35"/>
        <v>6395.45</v>
      </c>
      <c r="P129" s="19"/>
      <c r="Q129" s="24">
        <f t="shared" si="36"/>
        <v>2</v>
      </c>
      <c r="R129" s="72">
        <f t="shared" si="29"/>
        <v>0</v>
      </c>
    </row>
    <row r="130" spans="2:18" ht="22.5" customHeight="1" x14ac:dyDescent="0.25">
      <c r="B130" s="30">
        <v>45</v>
      </c>
      <c r="C130" s="31" t="s">
        <v>109</v>
      </c>
      <c r="D130" s="31" t="s">
        <v>110</v>
      </c>
      <c r="E130" s="32" t="s">
        <v>14</v>
      </c>
      <c r="F130" s="53">
        <v>13039.06</v>
      </c>
      <c r="G130" s="39">
        <v>4</v>
      </c>
      <c r="H130" s="71">
        <f t="shared" si="31"/>
        <v>52156.24</v>
      </c>
      <c r="I130" s="10"/>
      <c r="J130" s="6">
        <f t="shared" si="32"/>
        <v>45</v>
      </c>
      <c r="K130" s="7" t="str">
        <f t="shared" si="33"/>
        <v>Колесо направляющее в сборе ДТ-75 79.32.012-1</v>
      </c>
      <c r="L130" s="26" t="str">
        <f t="shared" si="30"/>
        <v>79.32.012-1</v>
      </c>
      <c r="M130" s="19"/>
      <c r="N130" s="17" t="str">
        <f t="shared" si="34"/>
        <v>шт</v>
      </c>
      <c r="O130" s="27">
        <f t="shared" si="35"/>
        <v>13039.06</v>
      </c>
      <c r="P130" s="19"/>
      <c r="Q130" s="17">
        <f t="shared" si="36"/>
        <v>4</v>
      </c>
      <c r="R130" s="72">
        <f t="shared" si="29"/>
        <v>0</v>
      </c>
    </row>
    <row r="131" spans="2:18" ht="22.5" customHeight="1" x14ac:dyDescent="0.25">
      <c r="B131" s="30">
        <v>46</v>
      </c>
      <c r="C131" s="31" t="s">
        <v>255</v>
      </c>
      <c r="D131" s="31" t="s">
        <v>256</v>
      </c>
      <c r="E131" s="32" t="s">
        <v>14</v>
      </c>
      <c r="F131" s="53">
        <v>47491.59</v>
      </c>
      <c r="G131" s="39">
        <v>2</v>
      </c>
      <c r="H131" s="71">
        <f t="shared" si="31"/>
        <v>94983.18</v>
      </c>
      <c r="I131" s="10"/>
      <c r="J131" s="6">
        <f t="shared" si="32"/>
        <v>46</v>
      </c>
      <c r="K131" s="7" t="str">
        <f t="shared" si="33"/>
        <v>колесо направляющее с натяжным устройством</v>
      </c>
      <c r="L131" s="26" t="str">
        <f t="shared" si="30"/>
        <v>21.31.001</v>
      </c>
      <c r="M131" s="19"/>
      <c r="N131" s="17" t="str">
        <f t="shared" si="34"/>
        <v>шт</v>
      </c>
      <c r="O131" s="27">
        <f t="shared" si="35"/>
        <v>47491.59</v>
      </c>
      <c r="P131" s="19"/>
      <c r="Q131" s="17">
        <f t="shared" si="36"/>
        <v>2</v>
      </c>
      <c r="R131" s="72">
        <f t="shared" si="29"/>
        <v>0</v>
      </c>
    </row>
    <row r="132" spans="2:18" ht="22.5" customHeight="1" x14ac:dyDescent="0.25">
      <c r="B132" s="30">
        <v>47</v>
      </c>
      <c r="C132" s="31" t="s">
        <v>257</v>
      </c>
      <c r="D132" s="31" t="s">
        <v>258</v>
      </c>
      <c r="E132" s="32" t="s">
        <v>14</v>
      </c>
      <c r="F132" s="65">
        <v>83.08</v>
      </c>
      <c r="G132" s="39">
        <v>22</v>
      </c>
      <c r="H132" s="71">
        <f t="shared" si="31"/>
        <v>1827.76</v>
      </c>
      <c r="I132" s="10"/>
      <c r="J132" s="6">
        <f t="shared" si="32"/>
        <v>47</v>
      </c>
      <c r="K132" s="7" t="str">
        <f t="shared" si="33"/>
        <v>Колодка тормозная ДТ-75</v>
      </c>
      <c r="L132" s="26" t="str">
        <f t="shared" si="30"/>
        <v>ДТ-75</v>
      </c>
      <c r="M132" s="19"/>
      <c r="N132" s="17" t="str">
        <f t="shared" si="34"/>
        <v>шт</v>
      </c>
      <c r="O132" s="27">
        <f t="shared" si="35"/>
        <v>83.08</v>
      </c>
      <c r="P132" s="19"/>
      <c r="Q132" s="17">
        <f t="shared" si="36"/>
        <v>22</v>
      </c>
      <c r="R132" s="72">
        <f t="shared" si="29"/>
        <v>0</v>
      </c>
    </row>
    <row r="133" spans="2:18" ht="15" customHeight="1" x14ac:dyDescent="0.25">
      <c r="B133" s="30">
        <v>48</v>
      </c>
      <c r="C133" s="31" t="s">
        <v>259</v>
      </c>
      <c r="D133" s="31" t="s">
        <v>260</v>
      </c>
      <c r="E133" s="32" t="s">
        <v>18</v>
      </c>
      <c r="F133" s="53">
        <v>504879.35999999999</v>
      </c>
      <c r="G133" s="39">
        <v>1</v>
      </c>
      <c r="H133" s="71">
        <f t="shared" si="31"/>
        <v>504879.35999999999</v>
      </c>
      <c r="I133" s="10"/>
      <c r="J133" s="6">
        <f t="shared" si="32"/>
        <v>48</v>
      </c>
      <c r="K133" s="7" t="str">
        <f t="shared" si="33"/>
        <v xml:space="preserve">Комплект гусениц (510*37)  203MA-37151 </v>
      </c>
      <c r="L133" s="26" t="str">
        <f t="shared" si="30"/>
        <v xml:space="preserve">203MA-37151 </v>
      </c>
      <c r="M133" s="19"/>
      <c r="N133" s="17" t="str">
        <f t="shared" si="34"/>
        <v>компл</v>
      </c>
      <c r="O133" s="27">
        <f t="shared" si="35"/>
        <v>504879.35999999999</v>
      </c>
      <c r="P133" s="19"/>
      <c r="Q133" s="17">
        <f t="shared" si="36"/>
        <v>1</v>
      </c>
      <c r="R133" s="72">
        <f t="shared" si="29"/>
        <v>0</v>
      </c>
    </row>
    <row r="134" spans="2:18" ht="22.5" customHeight="1" x14ac:dyDescent="0.25">
      <c r="B134" s="30">
        <v>49</v>
      </c>
      <c r="C134" s="31" t="s">
        <v>261</v>
      </c>
      <c r="D134" s="31" t="s">
        <v>262</v>
      </c>
      <c r="E134" s="32" t="s">
        <v>18</v>
      </c>
      <c r="F134" s="53">
        <v>2115.15</v>
      </c>
      <c r="G134" s="39">
        <v>1</v>
      </c>
      <c r="H134" s="71">
        <f t="shared" si="31"/>
        <v>2115.15</v>
      </c>
      <c r="I134" s="10"/>
      <c r="J134" s="6">
        <f t="shared" si="32"/>
        <v>49</v>
      </c>
      <c r="K134" s="7" t="str">
        <f t="shared" si="33"/>
        <v xml:space="preserve">Комплект фильтра КПП 16Y-15-07000 </v>
      </c>
      <c r="L134" s="26" t="str">
        <f t="shared" si="30"/>
        <v xml:space="preserve">16Y-15-07000 </v>
      </c>
      <c r="M134" s="19"/>
      <c r="N134" s="17" t="str">
        <f t="shared" si="34"/>
        <v>компл</v>
      </c>
      <c r="O134" s="27">
        <f t="shared" si="35"/>
        <v>2115.15</v>
      </c>
      <c r="P134" s="19"/>
      <c r="Q134" s="17">
        <f t="shared" si="36"/>
        <v>1</v>
      </c>
      <c r="R134" s="72">
        <f t="shared" si="29"/>
        <v>0</v>
      </c>
    </row>
    <row r="135" spans="2:18" ht="15" customHeight="1" x14ac:dyDescent="0.25">
      <c r="B135" s="30">
        <v>50</v>
      </c>
      <c r="C135" s="31" t="s">
        <v>263</v>
      </c>
      <c r="D135" s="31" t="s">
        <v>264</v>
      </c>
      <c r="E135" s="32" t="s">
        <v>14</v>
      </c>
      <c r="F135" s="53">
        <v>7667.58</v>
      </c>
      <c r="G135" s="39">
        <v>1</v>
      </c>
      <c r="H135" s="71">
        <f t="shared" si="31"/>
        <v>7667.58</v>
      </c>
      <c r="I135" s="10"/>
      <c r="J135" s="6">
        <f t="shared" si="32"/>
        <v>50</v>
      </c>
      <c r="K135" s="7" t="str">
        <f t="shared" si="33"/>
        <v>Компрессор  МТЗ А29.01.000</v>
      </c>
      <c r="L135" s="26" t="str">
        <f t="shared" si="30"/>
        <v>А29.01.000</v>
      </c>
      <c r="M135" s="19"/>
      <c r="N135" s="17" t="str">
        <f t="shared" si="34"/>
        <v>шт</v>
      </c>
      <c r="O135" s="27">
        <f t="shared" si="35"/>
        <v>7667.58</v>
      </c>
      <c r="P135" s="19"/>
      <c r="Q135" s="17">
        <f t="shared" si="36"/>
        <v>1</v>
      </c>
      <c r="R135" s="72">
        <f t="shared" si="29"/>
        <v>0</v>
      </c>
    </row>
    <row r="136" spans="2:18" ht="22.5" customHeight="1" x14ac:dyDescent="0.25">
      <c r="B136" s="30">
        <v>51</v>
      </c>
      <c r="C136" s="31" t="s">
        <v>265</v>
      </c>
      <c r="D136" s="31" t="s">
        <v>266</v>
      </c>
      <c r="E136" s="32" t="s">
        <v>14</v>
      </c>
      <c r="F136" s="53">
        <v>2133.66</v>
      </c>
      <c r="G136" s="39">
        <v>6</v>
      </c>
      <c r="H136" s="71">
        <f t="shared" si="31"/>
        <v>12801.96</v>
      </c>
      <c r="I136" s="10"/>
      <c r="J136" s="6">
        <f t="shared" si="32"/>
        <v>51</v>
      </c>
      <c r="K136" s="7" t="str">
        <f t="shared" si="33"/>
        <v>Лента остановочная в сборе ДТ-75</v>
      </c>
      <c r="L136" s="26" t="str">
        <f t="shared" si="30"/>
        <v>77-38-040-20</v>
      </c>
      <c r="M136" s="19"/>
      <c r="N136" s="17" t="str">
        <f t="shared" si="34"/>
        <v>шт</v>
      </c>
      <c r="O136" s="27">
        <f t="shared" si="35"/>
        <v>2133.66</v>
      </c>
      <c r="P136" s="19"/>
      <c r="Q136" s="17">
        <f t="shared" si="36"/>
        <v>6</v>
      </c>
      <c r="R136" s="72">
        <f t="shared" si="29"/>
        <v>0</v>
      </c>
    </row>
    <row r="137" spans="2:18" ht="22.5" customHeight="1" x14ac:dyDescent="0.25">
      <c r="B137" s="30">
        <v>52</v>
      </c>
      <c r="C137" s="31" t="s">
        <v>122</v>
      </c>
      <c r="D137" s="31" t="s">
        <v>123</v>
      </c>
      <c r="E137" s="32" t="s">
        <v>14</v>
      </c>
      <c r="F137" s="53">
        <v>9600.4</v>
      </c>
      <c r="G137" s="39">
        <v>4</v>
      </c>
      <c r="H137" s="71">
        <f t="shared" si="31"/>
        <v>38401.599999999999</v>
      </c>
      <c r="I137" s="10"/>
      <c r="J137" s="6">
        <f t="shared" si="32"/>
        <v>52</v>
      </c>
      <c r="K137" s="7" t="str">
        <f t="shared" si="33"/>
        <v>лента тормоза мезанизма поворота в сборе</v>
      </c>
      <c r="L137" s="26" t="str">
        <f t="shared" si="30"/>
        <v>21.23.023</v>
      </c>
      <c r="M137" s="19"/>
      <c r="N137" s="17" t="str">
        <f t="shared" si="34"/>
        <v>шт</v>
      </c>
      <c r="O137" s="27">
        <f t="shared" si="35"/>
        <v>9600.4</v>
      </c>
      <c r="P137" s="19"/>
      <c r="Q137" s="17">
        <f t="shared" si="36"/>
        <v>4</v>
      </c>
      <c r="R137" s="72">
        <f t="shared" si="29"/>
        <v>0</v>
      </c>
    </row>
    <row r="138" spans="2:18" ht="33.75" customHeight="1" x14ac:dyDescent="0.25">
      <c r="B138" s="30">
        <v>53</v>
      </c>
      <c r="C138" s="31" t="s">
        <v>267</v>
      </c>
      <c r="D138" s="31" t="s">
        <v>268</v>
      </c>
      <c r="E138" s="32" t="s">
        <v>14</v>
      </c>
      <c r="F138" s="53">
        <v>9600.4</v>
      </c>
      <c r="G138" s="39">
        <v>2</v>
      </c>
      <c r="H138" s="71">
        <f t="shared" si="31"/>
        <v>19200.8</v>
      </c>
      <c r="I138" s="10"/>
      <c r="J138" s="6">
        <f t="shared" si="32"/>
        <v>53</v>
      </c>
      <c r="K138" s="7" t="str">
        <f t="shared" si="33"/>
        <v>Лента тормоза остановочного в сборе</v>
      </c>
      <c r="L138" s="26" t="str">
        <f t="shared" si="30"/>
        <v>21.23.026</v>
      </c>
      <c r="M138" s="19"/>
      <c r="N138" s="17" t="str">
        <f t="shared" si="34"/>
        <v>шт</v>
      </c>
      <c r="O138" s="27">
        <f t="shared" si="35"/>
        <v>9600.4</v>
      </c>
      <c r="P138" s="19"/>
      <c r="Q138" s="17">
        <f t="shared" si="36"/>
        <v>2</v>
      </c>
      <c r="R138" s="72">
        <f t="shared" si="29"/>
        <v>0</v>
      </c>
    </row>
    <row r="139" spans="2:18" ht="22.5" customHeight="1" x14ac:dyDescent="0.25">
      <c r="B139" s="30">
        <v>54</v>
      </c>
      <c r="C139" s="31" t="s">
        <v>124</v>
      </c>
      <c r="D139" s="31" t="s">
        <v>125</v>
      </c>
      <c r="E139" s="32" t="s">
        <v>14</v>
      </c>
      <c r="F139" s="53">
        <v>1981.89</v>
      </c>
      <c r="G139" s="39">
        <v>4</v>
      </c>
      <c r="H139" s="71">
        <f t="shared" si="31"/>
        <v>7927.56</v>
      </c>
      <c r="I139" s="10"/>
      <c r="J139" s="6">
        <f t="shared" si="32"/>
        <v>54</v>
      </c>
      <c r="K139" s="7" t="str">
        <f t="shared" si="33"/>
        <v>Лента тормоза планетарного в сборе ДТ-75</v>
      </c>
      <c r="L139" s="26" t="str">
        <f t="shared" si="30"/>
        <v>77-38-016-1А</v>
      </c>
      <c r="M139" s="19"/>
      <c r="N139" s="17" t="str">
        <f t="shared" si="34"/>
        <v>шт</v>
      </c>
      <c r="O139" s="27">
        <f t="shared" si="35"/>
        <v>1981.89</v>
      </c>
      <c r="P139" s="19"/>
      <c r="Q139" s="17">
        <f t="shared" si="36"/>
        <v>4</v>
      </c>
      <c r="R139" s="72">
        <f t="shared" si="29"/>
        <v>0</v>
      </c>
    </row>
    <row r="140" spans="2:18" ht="22.5" customHeight="1" x14ac:dyDescent="0.25">
      <c r="B140" s="30">
        <v>55</v>
      </c>
      <c r="C140" s="31" t="s">
        <v>269</v>
      </c>
      <c r="D140" s="31" t="s">
        <v>270</v>
      </c>
      <c r="E140" s="32" t="s">
        <v>14</v>
      </c>
      <c r="F140" s="53">
        <v>3885.18</v>
      </c>
      <c r="G140" s="39">
        <v>4</v>
      </c>
      <c r="H140" s="71">
        <f t="shared" si="31"/>
        <v>15540.72</v>
      </c>
      <c r="I140" s="10"/>
      <c r="J140" s="21">
        <f t="shared" si="32"/>
        <v>55</v>
      </c>
      <c r="K140" s="22" t="str">
        <f t="shared" si="33"/>
        <v>Лента тормозная 3402 00 2604010 000</v>
      </c>
      <c r="L140" s="26" t="str">
        <f t="shared" si="30"/>
        <v>3402 00 2604010 000</v>
      </c>
      <c r="M140" s="23"/>
      <c r="N140" s="24" t="str">
        <f t="shared" si="34"/>
        <v>шт</v>
      </c>
      <c r="O140" s="28">
        <f t="shared" si="35"/>
        <v>3885.18</v>
      </c>
      <c r="P140" s="19"/>
      <c r="Q140" s="24">
        <f t="shared" si="36"/>
        <v>4</v>
      </c>
      <c r="R140" s="72">
        <f t="shared" si="29"/>
        <v>0</v>
      </c>
    </row>
    <row r="141" spans="2:18" ht="15" customHeight="1" x14ac:dyDescent="0.25">
      <c r="B141" s="30">
        <v>56</v>
      </c>
      <c r="C141" s="31" t="s">
        <v>271</v>
      </c>
      <c r="D141" s="31" t="s">
        <v>272</v>
      </c>
      <c r="E141" s="32" t="s">
        <v>14</v>
      </c>
      <c r="F141" s="53">
        <v>7112.22</v>
      </c>
      <c r="G141" s="39">
        <v>1</v>
      </c>
      <c r="H141" s="71">
        <f t="shared" si="31"/>
        <v>7112.22</v>
      </c>
      <c r="I141" s="10"/>
      <c r="J141" s="6">
        <f t="shared" si="32"/>
        <v>56</v>
      </c>
      <c r="K141" s="7" t="str">
        <f t="shared" si="33"/>
        <v>муфта выключения в сборе ДТ-75 20-21С2</v>
      </c>
      <c r="L141" s="26" t="str">
        <f t="shared" si="30"/>
        <v>20-21С2</v>
      </c>
      <c r="M141" s="19"/>
      <c r="N141" s="17" t="str">
        <f t="shared" si="34"/>
        <v>шт</v>
      </c>
      <c r="O141" s="27">
        <f t="shared" si="35"/>
        <v>7112.22</v>
      </c>
      <c r="P141" s="19"/>
      <c r="Q141" s="17">
        <f t="shared" si="36"/>
        <v>1</v>
      </c>
      <c r="R141" s="72">
        <f t="shared" si="29"/>
        <v>0</v>
      </c>
    </row>
    <row r="142" spans="2:18" ht="15" customHeight="1" x14ac:dyDescent="0.25">
      <c r="B142" s="30">
        <v>57</v>
      </c>
      <c r="C142" s="31" t="s">
        <v>273</v>
      </c>
      <c r="D142" s="31" t="s">
        <v>274</v>
      </c>
      <c r="E142" s="32" t="s">
        <v>14</v>
      </c>
      <c r="F142" s="65">
        <v>82.35</v>
      </c>
      <c r="G142" s="39">
        <v>20</v>
      </c>
      <c r="H142" s="71">
        <f t="shared" si="31"/>
        <v>1647</v>
      </c>
      <c r="I142" s="10"/>
      <c r="J142" s="6">
        <f t="shared" si="32"/>
        <v>57</v>
      </c>
      <c r="K142" s="7" t="str">
        <f t="shared" si="33"/>
        <v>Набивка сальниковая (с проволок.) (0,24м) d-10 20-2401034-Б</v>
      </c>
      <c r="L142" s="26" t="str">
        <f t="shared" si="30"/>
        <v>20-2401034-Б</v>
      </c>
      <c r="M142" s="19"/>
      <c r="N142" s="17" t="str">
        <f t="shared" si="34"/>
        <v>шт</v>
      </c>
      <c r="O142" s="27">
        <f t="shared" si="35"/>
        <v>82.35</v>
      </c>
      <c r="P142" s="19"/>
      <c r="Q142" s="17">
        <f t="shared" si="36"/>
        <v>20</v>
      </c>
      <c r="R142" s="72">
        <f t="shared" si="29"/>
        <v>0</v>
      </c>
    </row>
    <row r="143" spans="2:18" ht="22.5" customHeight="1" x14ac:dyDescent="0.25">
      <c r="B143" s="30">
        <v>58</v>
      </c>
      <c r="C143" s="31" t="s">
        <v>275</v>
      </c>
      <c r="D143" s="31" t="s">
        <v>276</v>
      </c>
      <c r="E143" s="32" t="s">
        <v>14</v>
      </c>
      <c r="F143" s="65">
        <v>797.92</v>
      </c>
      <c r="G143" s="39">
        <v>1</v>
      </c>
      <c r="H143" s="71">
        <f t="shared" si="31"/>
        <v>797.92</v>
      </c>
      <c r="I143" s="10"/>
      <c r="J143" s="6">
        <f t="shared" si="32"/>
        <v>58</v>
      </c>
      <c r="K143" s="7" t="str">
        <f t="shared" si="33"/>
        <v>Наконечник рулевой тяги левый 1220-3003020-А</v>
      </c>
      <c r="L143" s="26" t="str">
        <f t="shared" si="30"/>
        <v>1220-3003020-А</v>
      </c>
      <c r="M143" s="19"/>
      <c r="N143" s="17" t="str">
        <f t="shared" si="34"/>
        <v>шт</v>
      </c>
      <c r="O143" s="27">
        <f t="shared" si="35"/>
        <v>797.92</v>
      </c>
      <c r="P143" s="19"/>
      <c r="Q143" s="17">
        <f t="shared" si="36"/>
        <v>1</v>
      </c>
      <c r="R143" s="72">
        <f t="shared" si="29"/>
        <v>0</v>
      </c>
    </row>
    <row r="144" spans="2:18" ht="22.5" customHeight="1" x14ac:dyDescent="0.25">
      <c r="B144" s="30">
        <v>59</v>
      </c>
      <c r="C144" s="31" t="s">
        <v>277</v>
      </c>
      <c r="D144" s="31" t="s">
        <v>278</v>
      </c>
      <c r="E144" s="32" t="s">
        <v>14</v>
      </c>
      <c r="F144" s="65">
        <v>797.92</v>
      </c>
      <c r="G144" s="39">
        <v>1</v>
      </c>
      <c r="H144" s="71">
        <f t="shared" si="31"/>
        <v>797.92</v>
      </c>
      <c r="I144" s="10"/>
      <c r="J144" s="6">
        <f t="shared" si="32"/>
        <v>59</v>
      </c>
      <c r="K144" s="7" t="str">
        <f t="shared" si="33"/>
        <v>Наконечник рулевой тяги правый 1220-3003020-А-01</v>
      </c>
      <c r="L144" s="26" t="str">
        <f t="shared" si="30"/>
        <v>1220-3003020-А-01</v>
      </c>
      <c r="M144" s="19"/>
      <c r="N144" s="17" t="str">
        <f t="shared" si="34"/>
        <v>шт</v>
      </c>
      <c r="O144" s="27">
        <f t="shared" si="35"/>
        <v>797.92</v>
      </c>
      <c r="P144" s="19"/>
      <c r="Q144" s="17">
        <f t="shared" si="36"/>
        <v>1</v>
      </c>
      <c r="R144" s="72">
        <f t="shared" si="29"/>
        <v>0</v>
      </c>
    </row>
    <row r="145" spans="2:18" ht="33.75" customHeight="1" x14ac:dyDescent="0.25">
      <c r="B145" s="30">
        <v>60</v>
      </c>
      <c r="C145" s="31" t="s">
        <v>279</v>
      </c>
      <c r="D145" s="31" t="s">
        <v>280</v>
      </c>
      <c r="E145" s="32" t="s">
        <v>14</v>
      </c>
      <c r="F145" s="53">
        <v>37984.61</v>
      </c>
      <c r="G145" s="39">
        <v>2</v>
      </c>
      <c r="H145" s="71">
        <f t="shared" si="31"/>
        <v>75969.22</v>
      </c>
      <c r="I145" s="10"/>
      <c r="J145" s="6">
        <f t="shared" si="32"/>
        <v>60</v>
      </c>
      <c r="K145" s="7" t="str">
        <f t="shared" si="33"/>
        <v>Направляющее колесо в сборе 16Y-40-03000 (144-30-00038)</v>
      </c>
      <c r="L145" s="26" t="str">
        <f t="shared" si="30"/>
        <v>16Y-40-03000 (144-30-00038)</v>
      </c>
      <c r="M145" s="19"/>
      <c r="N145" s="17" t="str">
        <f t="shared" si="34"/>
        <v>шт</v>
      </c>
      <c r="O145" s="27">
        <f t="shared" si="35"/>
        <v>37984.61</v>
      </c>
      <c r="P145" s="19"/>
      <c r="Q145" s="17">
        <f t="shared" si="36"/>
        <v>2</v>
      </c>
      <c r="R145" s="72">
        <f t="shared" si="29"/>
        <v>0</v>
      </c>
    </row>
    <row r="146" spans="2:18" ht="15" customHeight="1" x14ac:dyDescent="0.25">
      <c r="B146" s="30">
        <v>61</v>
      </c>
      <c r="C146" s="31" t="s">
        <v>281</v>
      </c>
      <c r="D146" s="31" t="s">
        <v>282</v>
      </c>
      <c r="E146" s="32" t="s">
        <v>14</v>
      </c>
      <c r="F146" s="53">
        <v>8091.24</v>
      </c>
      <c r="G146" s="39">
        <v>1</v>
      </c>
      <c r="H146" s="71">
        <f t="shared" si="31"/>
        <v>8091.24</v>
      </c>
      <c r="I146" s="10"/>
      <c r="J146" s="6">
        <f t="shared" si="32"/>
        <v>61</v>
      </c>
      <c r="K146" s="7" t="str">
        <f t="shared" si="33"/>
        <v>Насос НШ-100А-3л  Т-170 -</v>
      </c>
      <c r="L146" s="26" t="str">
        <f t="shared" si="30"/>
        <v xml:space="preserve">НШ-100А-3л  </v>
      </c>
      <c r="M146" s="19"/>
      <c r="N146" s="17" t="str">
        <f t="shared" si="34"/>
        <v>шт</v>
      </c>
      <c r="O146" s="27">
        <f t="shared" si="35"/>
        <v>8091.24</v>
      </c>
      <c r="P146" s="19"/>
      <c r="Q146" s="17">
        <f t="shared" si="36"/>
        <v>1</v>
      </c>
      <c r="R146" s="72">
        <f t="shared" si="29"/>
        <v>0</v>
      </c>
    </row>
    <row r="147" spans="2:18" ht="22.5" customHeight="1" x14ac:dyDescent="0.25">
      <c r="B147" s="30">
        <v>62</v>
      </c>
      <c r="C147" s="31" t="s">
        <v>283</v>
      </c>
      <c r="D147" s="31" t="s">
        <v>284</v>
      </c>
      <c r="E147" s="32" t="s">
        <v>14</v>
      </c>
      <c r="F147" s="53">
        <v>1569.78</v>
      </c>
      <c r="G147" s="39">
        <v>1</v>
      </c>
      <c r="H147" s="71">
        <f t="shared" si="31"/>
        <v>1569.78</v>
      </c>
      <c r="I147" s="10"/>
      <c r="J147" s="6">
        <f t="shared" si="32"/>
        <v>62</v>
      </c>
      <c r="K147" s="7" t="str">
        <f t="shared" si="33"/>
        <v>Насос НШ-10Е-3-Л</v>
      </c>
      <c r="L147" s="26" t="str">
        <f t="shared" si="30"/>
        <v>НШ-10Е-3-Л</v>
      </c>
      <c r="M147" s="19"/>
      <c r="N147" s="17" t="str">
        <f t="shared" si="34"/>
        <v>шт</v>
      </c>
      <c r="O147" s="27">
        <f t="shared" si="35"/>
        <v>1569.78</v>
      </c>
      <c r="P147" s="19"/>
      <c r="Q147" s="17">
        <f t="shared" si="36"/>
        <v>1</v>
      </c>
      <c r="R147" s="72">
        <f t="shared" si="29"/>
        <v>0</v>
      </c>
    </row>
    <row r="148" spans="2:18" ht="22.5" customHeight="1" x14ac:dyDescent="0.25">
      <c r="B148" s="30">
        <v>63</v>
      </c>
      <c r="C148" s="31" t="s">
        <v>285</v>
      </c>
      <c r="D148" s="31" t="s">
        <v>286</v>
      </c>
      <c r="E148" s="32" t="s">
        <v>14</v>
      </c>
      <c r="F148" s="53">
        <v>19381.34</v>
      </c>
      <c r="G148" s="39">
        <v>1</v>
      </c>
      <c r="H148" s="71">
        <f t="shared" si="31"/>
        <v>19381.34</v>
      </c>
      <c r="I148" s="10"/>
      <c r="J148" s="6">
        <f t="shared" si="32"/>
        <v>63</v>
      </c>
      <c r="K148" s="7" t="str">
        <f t="shared" si="33"/>
        <v>Насос топливный высокого давления</v>
      </c>
      <c r="L148" s="26" t="str">
        <f t="shared" si="30"/>
        <v>4ТН-9Х10Т ( 41-16С1А)</v>
      </c>
      <c r="M148" s="19"/>
      <c r="N148" s="17" t="str">
        <f t="shared" si="34"/>
        <v>шт</v>
      </c>
      <c r="O148" s="27">
        <f t="shared" si="35"/>
        <v>19381.34</v>
      </c>
      <c r="P148" s="19"/>
      <c r="Q148" s="17">
        <f t="shared" si="36"/>
        <v>1</v>
      </c>
      <c r="R148" s="72">
        <f t="shared" si="29"/>
        <v>0</v>
      </c>
    </row>
    <row r="149" spans="2:18" ht="22.5" customHeight="1" x14ac:dyDescent="0.25">
      <c r="B149" s="30">
        <v>64</v>
      </c>
      <c r="C149" s="31" t="s">
        <v>287</v>
      </c>
      <c r="D149" s="31" t="s">
        <v>288</v>
      </c>
      <c r="E149" s="32" t="s">
        <v>14</v>
      </c>
      <c r="F149" s="53">
        <v>6933.33</v>
      </c>
      <c r="G149" s="39">
        <v>1</v>
      </c>
      <c r="H149" s="71">
        <f t="shared" si="31"/>
        <v>6933.33</v>
      </c>
      <c r="I149" s="10"/>
      <c r="J149" s="6">
        <f t="shared" si="32"/>
        <v>64</v>
      </c>
      <c r="K149" s="7" t="str">
        <f t="shared" si="33"/>
        <v>Насос трансмиссии в сборе 16Y-75-24000</v>
      </c>
      <c r="L149" s="26" t="str">
        <f t="shared" si="30"/>
        <v>16Y-75-24000</v>
      </c>
      <c r="M149" s="19"/>
      <c r="N149" s="17" t="str">
        <f t="shared" si="34"/>
        <v>шт</v>
      </c>
      <c r="O149" s="27">
        <f t="shared" si="35"/>
        <v>6933.33</v>
      </c>
      <c r="P149" s="19"/>
      <c r="Q149" s="17">
        <f t="shared" si="36"/>
        <v>1</v>
      </c>
      <c r="R149" s="72">
        <f t="shared" si="29"/>
        <v>0</v>
      </c>
    </row>
    <row r="150" spans="2:18" ht="22.5" customHeight="1" x14ac:dyDescent="0.25">
      <c r="B150" s="30">
        <v>65</v>
      </c>
      <c r="C150" s="31" t="s">
        <v>289</v>
      </c>
      <c r="D150" s="31" t="s">
        <v>290</v>
      </c>
      <c r="E150" s="32" t="s">
        <v>14</v>
      </c>
      <c r="F150" s="53">
        <v>4335.38</v>
      </c>
      <c r="G150" s="39">
        <v>1</v>
      </c>
      <c r="H150" s="71">
        <f t="shared" si="31"/>
        <v>4335.38</v>
      </c>
      <c r="I150" s="10"/>
      <c r="J150" s="6">
        <f t="shared" si="32"/>
        <v>65</v>
      </c>
      <c r="K150" s="7" t="str">
        <f t="shared" si="33"/>
        <v>Насос шестеренный левый (круглый)</v>
      </c>
      <c r="L150" s="26" t="str">
        <f t="shared" si="30"/>
        <v>НШ 50-АЗ</v>
      </c>
      <c r="M150" s="19"/>
      <c r="N150" s="17" t="str">
        <f t="shared" si="34"/>
        <v>шт</v>
      </c>
      <c r="O150" s="27">
        <f t="shared" si="35"/>
        <v>4335.38</v>
      </c>
      <c r="P150" s="19"/>
      <c r="Q150" s="17">
        <f t="shared" si="36"/>
        <v>1</v>
      </c>
      <c r="R150" s="72">
        <f t="shared" ref="R150:R195" si="37">P150*Q150</f>
        <v>0</v>
      </c>
    </row>
    <row r="151" spans="2:18" ht="15" customHeight="1" x14ac:dyDescent="0.25">
      <c r="B151" s="30">
        <v>66</v>
      </c>
      <c r="C151" s="31" t="s">
        <v>291</v>
      </c>
      <c r="D151" s="31" t="s">
        <v>292</v>
      </c>
      <c r="E151" s="32" t="s">
        <v>14</v>
      </c>
      <c r="F151" s="53">
        <v>5487.82</v>
      </c>
      <c r="G151" s="39">
        <v>2</v>
      </c>
      <c r="H151" s="71">
        <f t="shared" si="31"/>
        <v>10975.64</v>
      </c>
      <c r="I151" s="10"/>
      <c r="J151" s="21">
        <f t="shared" si="32"/>
        <v>66</v>
      </c>
      <c r="K151" s="22" t="str">
        <f t="shared" si="33"/>
        <v>Насос шестеренный НШ-32-3Л</v>
      </c>
      <c r="L151" s="26" t="str">
        <f t="shared" ref="L151:L195" si="38">D151</f>
        <v>НШ-32-3Л</v>
      </c>
      <c r="M151" s="23"/>
      <c r="N151" s="24" t="str">
        <f t="shared" si="34"/>
        <v>шт</v>
      </c>
      <c r="O151" s="28">
        <f t="shared" si="35"/>
        <v>5487.82</v>
      </c>
      <c r="P151" s="19"/>
      <c r="Q151" s="24">
        <f t="shared" si="36"/>
        <v>2</v>
      </c>
      <c r="R151" s="72">
        <f t="shared" si="37"/>
        <v>0</v>
      </c>
    </row>
    <row r="152" spans="2:18" ht="22.5" customHeight="1" x14ac:dyDescent="0.25">
      <c r="B152" s="30">
        <v>67</v>
      </c>
      <c r="C152" s="31" t="s">
        <v>293</v>
      </c>
      <c r="D152" s="31" t="s">
        <v>294</v>
      </c>
      <c r="E152" s="32" t="s">
        <v>14</v>
      </c>
      <c r="F152" s="53">
        <v>9648.68</v>
      </c>
      <c r="G152" s="39">
        <v>1</v>
      </c>
      <c r="H152" s="71">
        <f t="shared" si="31"/>
        <v>9648.68</v>
      </c>
      <c r="I152" s="10"/>
      <c r="J152" s="6">
        <f t="shared" si="32"/>
        <v>67</v>
      </c>
      <c r="K152" s="7" t="str">
        <f t="shared" si="33"/>
        <v>Насос шестеренчатый НШ-100А-3 правый</v>
      </c>
      <c r="L152" s="26" t="str">
        <f t="shared" si="38"/>
        <v>НШ-100А-3 правый</v>
      </c>
      <c r="M152" s="19"/>
      <c r="N152" s="17" t="str">
        <f t="shared" si="34"/>
        <v>шт</v>
      </c>
      <c r="O152" s="27">
        <f t="shared" si="35"/>
        <v>9648.68</v>
      </c>
      <c r="P152" s="19"/>
      <c r="Q152" s="17">
        <f t="shared" si="36"/>
        <v>1</v>
      </c>
      <c r="R152" s="72">
        <f t="shared" si="37"/>
        <v>0</v>
      </c>
    </row>
    <row r="153" spans="2:18" ht="22.5" customHeight="1" x14ac:dyDescent="0.25">
      <c r="B153" s="30">
        <v>68</v>
      </c>
      <c r="C153" s="31" t="s">
        <v>295</v>
      </c>
      <c r="D153" s="31" t="s">
        <v>296</v>
      </c>
      <c r="E153" s="32" t="s">
        <v>14</v>
      </c>
      <c r="F153" s="65">
        <v>291.95</v>
      </c>
      <c r="G153" s="39">
        <v>30</v>
      </c>
      <c r="H153" s="71">
        <f t="shared" si="31"/>
        <v>8758.5</v>
      </c>
      <c r="I153" s="10"/>
      <c r="J153" s="6">
        <f t="shared" si="32"/>
        <v>68</v>
      </c>
      <c r="K153" s="7" t="str">
        <f t="shared" si="33"/>
        <v>палец звена гусеницы ГТ-Т 21.34.105</v>
      </c>
      <c r="L153" s="26" t="str">
        <f t="shared" si="38"/>
        <v>21.34.105</v>
      </c>
      <c r="M153" s="19"/>
      <c r="N153" s="17" t="str">
        <f t="shared" si="34"/>
        <v>шт</v>
      </c>
      <c r="O153" s="27">
        <f t="shared" si="35"/>
        <v>291.95</v>
      </c>
      <c r="P153" s="19"/>
      <c r="Q153" s="17">
        <f t="shared" si="36"/>
        <v>30</v>
      </c>
      <c r="R153" s="72">
        <f t="shared" si="37"/>
        <v>0</v>
      </c>
    </row>
    <row r="154" spans="2:18" ht="22.5" customHeight="1" x14ac:dyDescent="0.25">
      <c r="B154" s="30">
        <v>69</v>
      </c>
      <c r="C154" s="31" t="s">
        <v>297</v>
      </c>
      <c r="D154" s="31" t="s">
        <v>298</v>
      </c>
      <c r="E154" s="32" t="s">
        <v>14</v>
      </c>
      <c r="F154" s="53">
        <v>23825.91</v>
      </c>
      <c r="G154" s="39">
        <v>1</v>
      </c>
      <c r="H154" s="71">
        <f t="shared" si="31"/>
        <v>23825.91</v>
      </c>
      <c r="I154" s="10"/>
      <c r="J154" s="6">
        <f t="shared" si="32"/>
        <v>69</v>
      </c>
      <c r="K154" s="7" t="str">
        <f t="shared" si="33"/>
        <v>передача бортовая левая ДТ-75 77.39.031</v>
      </c>
      <c r="L154" s="26" t="str">
        <f t="shared" si="38"/>
        <v>77.39.031</v>
      </c>
      <c r="M154" s="19"/>
      <c r="N154" s="17" t="str">
        <f t="shared" si="34"/>
        <v>шт</v>
      </c>
      <c r="O154" s="27">
        <f t="shared" si="35"/>
        <v>23825.91</v>
      </c>
      <c r="P154" s="19"/>
      <c r="Q154" s="17">
        <f t="shared" si="36"/>
        <v>1</v>
      </c>
      <c r="R154" s="72">
        <f t="shared" si="37"/>
        <v>0</v>
      </c>
    </row>
    <row r="155" spans="2:18" ht="15" customHeight="1" x14ac:dyDescent="0.25">
      <c r="B155" s="30">
        <v>70</v>
      </c>
      <c r="C155" s="31" t="s">
        <v>299</v>
      </c>
      <c r="D155" s="31" t="s">
        <v>300</v>
      </c>
      <c r="E155" s="32" t="s">
        <v>14</v>
      </c>
      <c r="F155" s="53">
        <v>23903.47</v>
      </c>
      <c r="G155" s="39">
        <v>1</v>
      </c>
      <c r="H155" s="71">
        <f t="shared" si="31"/>
        <v>23903.47</v>
      </c>
      <c r="I155" s="10"/>
      <c r="J155" s="6">
        <f t="shared" si="32"/>
        <v>70</v>
      </c>
      <c r="K155" s="7" t="str">
        <f t="shared" si="33"/>
        <v>передача бортовая правая ДТ-75 77.39.032</v>
      </c>
      <c r="L155" s="26" t="str">
        <f t="shared" si="38"/>
        <v>77.39.032</v>
      </c>
      <c r="M155" s="19"/>
      <c r="N155" s="17" t="str">
        <f t="shared" si="34"/>
        <v>шт</v>
      </c>
      <c r="O155" s="27">
        <f t="shared" si="35"/>
        <v>23903.47</v>
      </c>
      <c r="P155" s="19"/>
      <c r="Q155" s="17">
        <f t="shared" si="36"/>
        <v>1</v>
      </c>
      <c r="R155" s="72">
        <f t="shared" si="37"/>
        <v>0</v>
      </c>
    </row>
    <row r="156" spans="2:18" ht="15" customHeight="1" x14ac:dyDescent="0.25">
      <c r="B156" s="30">
        <v>71</v>
      </c>
      <c r="C156" s="31" t="s">
        <v>301</v>
      </c>
      <c r="D156" s="31" t="s">
        <v>302</v>
      </c>
      <c r="E156" s="32" t="s">
        <v>14</v>
      </c>
      <c r="F156" s="65">
        <v>668.42</v>
      </c>
      <c r="G156" s="39">
        <v>1</v>
      </c>
      <c r="H156" s="71">
        <f t="shared" si="31"/>
        <v>668.42</v>
      </c>
      <c r="I156" s="10"/>
      <c r="J156" s="6">
        <f t="shared" si="32"/>
        <v>71</v>
      </c>
      <c r="K156" s="7" t="str">
        <f t="shared" si="33"/>
        <v>Привод счётчика моточасов МТЗ</v>
      </c>
      <c r="L156" s="26" t="str">
        <f t="shared" si="38"/>
        <v>ПТ-3802010А-90</v>
      </c>
      <c r="M156" s="19"/>
      <c r="N156" s="17" t="str">
        <f t="shared" si="34"/>
        <v>шт</v>
      </c>
      <c r="O156" s="27">
        <f t="shared" si="35"/>
        <v>668.42</v>
      </c>
      <c r="P156" s="19"/>
      <c r="Q156" s="17">
        <f t="shared" si="36"/>
        <v>1</v>
      </c>
      <c r="R156" s="72">
        <f t="shared" si="37"/>
        <v>0</v>
      </c>
    </row>
    <row r="157" spans="2:18" ht="15" customHeight="1" x14ac:dyDescent="0.25">
      <c r="B157" s="30">
        <v>72</v>
      </c>
      <c r="C157" s="31" t="s">
        <v>303</v>
      </c>
      <c r="D157" s="31" t="s">
        <v>304</v>
      </c>
      <c r="E157" s="32" t="s">
        <v>14</v>
      </c>
      <c r="F157" s="53">
        <v>35842.04</v>
      </c>
      <c r="G157" s="39">
        <v>1</v>
      </c>
      <c r="H157" s="71">
        <f t="shared" si="31"/>
        <v>35842.04</v>
      </c>
      <c r="I157" s="10"/>
      <c r="J157" s="6">
        <f t="shared" si="32"/>
        <v>72</v>
      </c>
      <c r="K157" s="7" t="str">
        <f t="shared" si="33"/>
        <v>Радиатор водяной Т 130,170 24.08-8СП</v>
      </c>
      <c r="L157" s="26" t="str">
        <f t="shared" si="38"/>
        <v>24.08-8СП</v>
      </c>
      <c r="M157" s="19"/>
      <c r="N157" s="17" t="str">
        <f t="shared" si="34"/>
        <v>шт</v>
      </c>
      <c r="O157" s="27">
        <f t="shared" si="35"/>
        <v>35842.04</v>
      </c>
      <c r="P157" s="19"/>
      <c r="Q157" s="17">
        <f t="shared" si="36"/>
        <v>1</v>
      </c>
      <c r="R157" s="72">
        <f t="shared" si="37"/>
        <v>0</v>
      </c>
    </row>
    <row r="158" spans="2:18" ht="22.5" customHeight="1" x14ac:dyDescent="0.25">
      <c r="B158" s="30">
        <v>73</v>
      </c>
      <c r="C158" s="31" t="s">
        <v>305</v>
      </c>
      <c r="D158" s="31" t="s">
        <v>306</v>
      </c>
      <c r="E158" s="32" t="s">
        <v>14</v>
      </c>
      <c r="F158" s="65">
        <v>758.41</v>
      </c>
      <c r="G158" s="39">
        <v>8</v>
      </c>
      <c r="H158" s="71">
        <f t="shared" si="31"/>
        <v>6067.28</v>
      </c>
      <c r="I158" s="10"/>
      <c r="J158" s="6">
        <f t="shared" si="32"/>
        <v>73</v>
      </c>
      <c r="K158" s="7" t="str">
        <f t="shared" si="33"/>
        <v>РВД 16*1650 гайка №32</v>
      </c>
      <c r="L158" s="26" t="str">
        <f t="shared" si="38"/>
        <v>16-1650 гайка №32</v>
      </c>
      <c r="M158" s="19"/>
      <c r="N158" s="17" t="str">
        <f t="shared" si="34"/>
        <v>шт</v>
      </c>
      <c r="O158" s="27">
        <f t="shared" si="35"/>
        <v>758.41</v>
      </c>
      <c r="P158" s="19"/>
      <c r="Q158" s="17">
        <f t="shared" si="36"/>
        <v>8</v>
      </c>
      <c r="R158" s="72">
        <f t="shared" si="37"/>
        <v>0</v>
      </c>
    </row>
    <row r="159" spans="2:18" ht="33.75" customHeight="1" x14ac:dyDescent="0.25">
      <c r="B159" s="30">
        <v>74</v>
      </c>
      <c r="C159" s="31" t="s">
        <v>307</v>
      </c>
      <c r="D159" s="31" t="s">
        <v>308</v>
      </c>
      <c r="E159" s="32" t="s">
        <v>14</v>
      </c>
      <c r="F159" s="65">
        <v>545.49</v>
      </c>
      <c r="G159" s="39">
        <v>30</v>
      </c>
      <c r="H159" s="71">
        <f t="shared" si="31"/>
        <v>16364.7</v>
      </c>
      <c r="I159" s="10"/>
      <c r="J159" s="6">
        <f t="shared" si="32"/>
        <v>74</v>
      </c>
      <c r="K159" s="7" t="str">
        <f t="shared" si="33"/>
        <v>Резец плоский</v>
      </c>
      <c r="L159" s="26" t="str">
        <f t="shared" si="38"/>
        <v>РП-5</v>
      </c>
      <c r="M159" s="19"/>
      <c r="N159" s="17" t="str">
        <f t="shared" si="34"/>
        <v>шт</v>
      </c>
      <c r="O159" s="27">
        <f t="shared" si="35"/>
        <v>545.49</v>
      </c>
      <c r="P159" s="19"/>
      <c r="Q159" s="17">
        <f t="shared" si="36"/>
        <v>30</v>
      </c>
      <c r="R159" s="72">
        <f t="shared" si="37"/>
        <v>0</v>
      </c>
    </row>
    <row r="160" spans="2:18" ht="22.5" customHeight="1" x14ac:dyDescent="0.25">
      <c r="B160" s="30">
        <v>75</v>
      </c>
      <c r="C160" s="31" t="s">
        <v>148</v>
      </c>
      <c r="D160" s="31" t="s">
        <v>149</v>
      </c>
      <c r="E160" s="32" t="s">
        <v>14</v>
      </c>
      <c r="F160" s="53">
        <v>1042.68</v>
      </c>
      <c r="G160" s="39">
        <v>150</v>
      </c>
      <c r="H160" s="71">
        <f t="shared" si="31"/>
        <v>156402</v>
      </c>
      <c r="I160" s="10"/>
      <c r="J160" s="6">
        <f t="shared" si="32"/>
        <v>75</v>
      </c>
      <c r="K160" s="7" t="str">
        <f t="shared" si="33"/>
        <v>Резец РБМ-35 БЛ-50.00.010</v>
      </c>
      <c r="L160" s="26" t="str">
        <f t="shared" si="38"/>
        <v>РБМ-35 БЛ-50.00.010</v>
      </c>
      <c r="M160" s="19"/>
      <c r="N160" s="17" t="str">
        <f t="shared" si="34"/>
        <v>шт</v>
      </c>
      <c r="O160" s="27">
        <f t="shared" si="35"/>
        <v>1042.68</v>
      </c>
      <c r="P160" s="19"/>
      <c r="Q160" s="17">
        <f t="shared" si="36"/>
        <v>150</v>
      </c>
      <c r="R160" s="72">
        <f t="shared" si="37"/>
        <v>0</v>
      </c>
    </row>
    <row r="161" spans="2:18" ht="22.5" customHeight="1" x14ac:dyDescent="0.25">
      <c r="B161" s="30">
        <v>76</v>
      </c>
      <c r="C161" s="31" t="s">
        <v>309</v>
      </c>
      <c r="D161" s="31" t="s">
        <v>310</v>
      </c>
      <c r="E161" s="32" t="s">
        <v>14</v>
      </c>
      <c r="F161" s="65">
        <v>38.770000000000003</v>
      </c>
      <c r="G161" s="39">
        <v>2</v>
      </c>
      <c r="H161" s="71">
        <f t="shared" ref="H161:H195" si="39">F161*G161</f>
        <v>77.540000000000006</v>
      </c>
      <c r="I161" s="10"/>
      <c r="J161" s="6">
        <f t="shared" ref="J161:J195" si="40">B161</f>
        <v>76</v>
      </c>
      <c r="K161" s="7" t="str">
        <f t="shared" ref="K161:K195" si="41">C161</f>
        <v>Ремень 933 (8,5х8) А-41,А-01 генер.</v>
      </c>
      <c r="L161" s="26" t="str">
        <f t="shared" si="38"/>
        <v>933 (8,5х8) А-41,А-01 генер.</v>
      </c>
      <c r="M161" s="19"/>
      <c r="N161" s="17" t="str">
        <f t="shared" ref="N161:N195" si="42">E161</f>
        <v>шт</v>
      </c>
      <c r="O161" s="27">
        <f t="shared" ref="O161:O195" si="43">F161</f>
        <v>38.770000000000003</v>
      </c>
      <c r="P161" s="19"/>
      <c r="Q161" s="17">
        <f t="shared" ref="Q161:Q195" si="44">G161</f>
        <v>2</v>
      </c>
      <c r="R161" s="72">
        <f t="shared" si="37"/>
        <v>0</v>
      </c>
    </row>
    <row r="162" spans="2:18" ht="22.5" customHeight="1" x14ac:dyDescent="0.25">
      <c r="B162" s="30">
        <v>77</v>
      </c>
      <c r="C162" s="31" t="s">
        <v>311</v>
      </c>
      <c r="D162" s="31" t="s">
        <v>312</v>
      </c>
      <c r="E162" s="32" t="s">
        <v>14</v>
      </c>
      <c r="F162" s="65">
        <v>169.03</v>
      </c>
      <c r="G162" s="39">
        <v>8</v>
      </c>
      <c r="H162" s="71">
        <f t="shared" si="39"/>
        <v>1352.24</v>
      </c>
      <c r="I162" s="10"/>
      <c r="J162" s="21">
        <f t="shared" si="40"/>
        <v>77</v>
      </c>
      <c r="K162" s="22" t="str">
        <f t="shared" si="41"/>
        <v>Ремень вентилятора 11*16*1650 Т-170</v>
      </c>
      <c r="L162" s="26" t="str">
        <f t="shared" si="38"/>
        <v>1116*1650 Т-170</v>
      </c>
      <c r="M162" s="23"/>
      <c r="N162" s="24" t="str">
        <f t="shared" si="42"/>
        <v>шт</v>
      </c>
      <c r="O162" s="28">
        <f t="shared" si="43"/>
        <v>169.03</v>
      </c>
      <c r="P162" s="19"/>
      <c r="Q162" s="24">
        <f t="shared" si="44"/>
        <v>8</v>
      </c>
      <c r="R162" s="72">
        <f t="shared" si="37"/>
        <v>0</v>
      </c>
    </row>
    <row r="163" spans="2:18" ht="22.5" customHeight="1" x14ac:dyDescent="0.25">
      <c r="B163" s="30">
        <v>78</v>
      </c>
      <c r="C163" s="31" t="s">
        <v>313</v>
      </c>
      <c r="D163" s="31" t="s">
        <v>314</v>
      </c>
      <c r="E163" s="32" t="s">
        <v>14</v>
      </c>
      <c r="F163" s="65">
        <v>287.55</v>
      </c>
      <c r="G163" s="39">
        <v>1</v>
      </c>
      <c r="H163" s="71">
        <f t="shared" si="39"/>
        <v>287.55</v>
      </c>
      <c r="I163" s="10"/>
      <c r="J163" s="6">
        <f t="shared" si="40"/>
        <v>78</v>
      </c>
      <c r="K163" s="7" t="str">
        <f t="shared" si="41"/>
        <v>Ремкомплект гидроцилиндра ковша 13.6230.000-РК</v>
      </c>
      <c r="L163" s="26" t="str">
        <f t="shared" si="38"/>
        <v>13.6230.000-РК</v>
      </c>
      <c r="M163" s="19"/>
      <c r="N163" s="17" t="str">
        <f t="shared" si="42"/>
        <v>шт</v>
      </c>
      <c r="O163" s="27">
        <f t="shared" si="43"/>
        <v>287.55</v>
      </c>
      <c r="P163" s="19"/>
      <c r="Q163" s="17">
        <f t="shared" si="44"/>
        <v>1</v>
      </c>
      <c r="R163" s="72">
        <f t="shared" si="37"/>
        <v>0</v>
      </c>
    </row>
    <row r="164" spans="2:18" ht="22.5" customHeight="1" x14ac:dyDescent="0.25">
      <c r="B164" s="30">
        <v>79</v>
      </c>
      <c r="C164" s="31" t="s">
        <v>315</v>
      </c>
      <c r="D164" s="31" t="s">
        <v>316</v>
      </c>
      <c r="E164" s="32" t="s">
        <v>14</v>
      </c>
      <c r="F164" s="65">
        <v>287.55</v>
      </c>
      <c r="G164" s="39">
        <v>1</v>
      </c>
      <c r="H164" s="71">
        <f t="shared" si="39"/>
        <v>287.55</v>
      </c>
      <c r="I164" s="10"/>
      <c r="J164" s="6">
        <f t="shared" si="40"/>
        <v>79</v>
      </c>
      <c r="K164" s="7" t="str">
        <f t="shared" si="41"/>
        <v>Ремкомплект гидроцилиндра опоры 13.6210.000-РК</v>
      </c>
      <c r="L164" s="26" t="str">
        <f t="shared" si="38"/>
        <v>13.6210.000-РК</v>
      </c>
      <c r="M164" s="19"/>
      <c r="N164" s="17" t="str">
        <f t="shared" si="42"/>
        <v>шт</v>
      </c>
      <c r="O164" s="27">
        <f t="shared" si="43"/>
        <v>287.55</v>
      </c>
      <c r="P164" s="19"/>
      <c r="Q164" s="17">
        <f t="shared" si="44"/>
        <v>1</v>
      </c>
      <c r="R164" s="72">
        <f t="shared" si="37"/>
        <v>0</v>
      </c>
    </row>
    <row r="165" spans="2:18" ht="33.75" customHeight="1" x14ac:dyDescent="0.25">
      <c r="B165" s="30">
        <v>80</v>
      </c>
      <c r="C165" s="31" t="s">
        <v>317</v>
      </c>
      <c r="D165" s="31" t="s">
        <v>318</v>
      </c>
      <c r="E165" s="32" t="s">
        <v>14</v>
      </c>
      <c r="F165" s="65">
        <v>166.83</v>
      </c>
      <c r="G165" s="39">
        <v>1</v>
      </c>
      <c r="H165" s="71">
        <f t="shared" si="39"/>
        <v>166.83</v>
      </c>
      <c r="I165" s="10"/>
      <c r="J165" s="6">
        <f t="shared" si="40"/>
        <v>80</v>
      </c>
      <c r="K165" s="7" t="str">
        <f t="shared" si="41"/>
        <v>Ремкомплект гидроцилиндра отвала 13.6220.000-РК</v>
      </c>
      <c r="L165" s="26" t="str">
        <f t="shared" si="38"/>
        <v>13.6220.000-РК</v>
      </c>
      <c r="M165" s="19"/>
      <c r="N165" s="17" t="str">
        <f t="shared" si="42"/>
        <v>шт</v>
      </c>
      <c r="O165" s="27">
        <f t="shared" si="43"/>
        <v>166.83</v>
      </c>
      <c r="P165" s="19"/>
      <c r="Q165" s="17">
        <f t="shared" si="44"/>
        <v>1</v>
      </c>
      <c r="R165" s="72">
        <f t="shared" si="37"/>
        <v>0</v>
      </c>
    </row>
    <row r="166" spans="2:18" ht="33.75" customHeight="1" x14ac:dyDescent="0.25">
      <c r="B166" s="30">
        <v>81</v>
      </c>
      <c r="C166" s="31" t="s">
        <v>319</v>
      </c>
      <c r="D166" s="31" t="s">
        <v>320</v>
      </c>
      <c r="E166" s="32" t="s">
        <v>14</v>
      </c>
      <c r="F166" s="65">
        <v>287.55</v>
      </c>
      <c r="G166" s="39">
        <v>1</v>
      </c>
      <c r="H166" s="71">
        <f t="shared" si="39"/>
        <v>287.55</v>
      </c>
      <c r="I166" s="10"/>
      <c r="J166" s="6">
        <f t="shared" si="40"/>
        <v>81</v>
      </c>
      <c r="K166" s="7" t="str">
        <f t="shared" si="41"/>
        <v>Ремкомплект гидроцилиндра подъема стрелы 13.6150.000-РК</v>
      </c>
      <c r="L166" s="26" t="str">
        <f t="shared" si="38"/>
        <v>13.6150.000-РК</v>
      </c>
      <c r="M166" s="19"/>
      <c r="N166" s="17" t="str">
        <f t="shared" si="42"/>
        <v>шт</v>
      </c>
      <c r="O166" s="27">
        <f t="shared" si="43"/>
        <v>287.55</v>
      </c>
      <c r="P166" s="19"/>
      <c r="Q166" s="17">
        <f t="shared" si="44"/>
        <v>1</v>
      </c>
      <c r="R166" s="72">
        <f t="shared" si="37"/>
        <v>0</v>
      </c>
    </row>
    <row r="167" spans="2:18" ht="33.75" customHeight="1" x14ac:dyDescent="0.25">
      <c r="B167" s="30">
        <v>82</v>
      </c>
      <c r="C167" s="31" t="s">
        <v>321</v>
      </c>
      <c r="D167" s="31" t="s">
        <v>322</v>
      </c>
      <c r="E167" s="32" t="s">
        <v>14</v>
      </c>
      <c r="F167" s="65">
        <v>320.49</v>
      </c>
      <c r="G167" s="39">
        <v>1</v>
      </c>
      <c r="H167" s="71">
        <f t="shared" si="39"/>
        <v>320.49</v>
      </c>
      <c r="I167" s="10"/>
      <c r="J167" s="6">
        <f t="shared" si="40"/>
        <v>82</v>
      </c>
      <c r="K167" s="7" t="str">
        <f t="shared" si="41"/>
        <v>Ремкомплект гидроцилиндра рукоятки 13.6240.000-РК</v>
      </c>
      <c r="L167" s="26" t="str">
        <f t="shared" si="38"/>
        <v>13.6240.000-РК</v>
      </c>
      <c r="M167" s="19"/>
      <c r="N167" s="17" t="str">
        <f t="shared" si="42"/>
        <v>шт</v>
      </c>
      <c r="O167" s="27">
        <f t="shared" si="43"/>
        <v>320.49</v>
      </c>
      <c r="P167" s="19"/>
      <c r="Q167" s="17">
        <f t="shared" si="44"/>
        <v>1</v>
      </c>
      <c r="R167" s="72">
        <f t="shared" si="37"/>
        <v>0</v>
      </c>
    </row>
    <row r="168" spans="2:18" ht="22.5" customHeight="1" x14ac:dyDescent="0.25">
      <c r="B168" s="30">
        <v>83</v>
      </c>
      <c r="C168" s="31" t="s">
        <v>323</v>
      </c>
      <c r="D168" s="31" t="s">
        <v>324</v>
      </c>
      <c r="E168" s="32" t="s">
        <v>14</v>
      </c>
      <c r="F168" s="53">
        <v>1929.83</v>
      </c>
      <c r="G168" s="39">
        <v>1</v>
      </c>
      <c r="H168" s="71">
        <f t="shared" si="39"/>
        <v>1929.83</v>
      </c>
      <c r="I168" s="10"/>
      <c r="J168" s="6">
        <f t="shared" si="40"/>
        <v>83</v>
      </c>
      <c r="K168" s="7" t="str">
        <f t="shared" si="41"/>
        <v>Ремкомплект заднего моста полный ДТ-75</v>
      </c>
      <c r="L168" s="26" t="str">
        <f t="shared" si="38"/>
        <v>№1822</v>
      </c>
      <c r="M168" s="19"/>
      <c r="N168" s="17" t="str">
        <f t="shared" si="42"/>
        <v>шт</v>
      </c>
      <c r="O168" s="27">
        <f t="shared" si="43"/>
        <v>1929.83</v>
      </c>
      <c r="P168" s="19"/>
      <c r="Q168" s="17">
        <f t="shared" si="44"/>
        <v>1</v>
      </c>
      <c r="R168" s="72">
        <f t="shared" si="37"/>
        <v>0</v>
      </c>
    </row>
    <row r="169" spans="2:18" ht="22.5" customHeight="1" x14ac:dyDescent="0.25">
      <c r="B169" s="30">
        <v>84</v>
      </c>
      <c r="C169" s="31" t="s">
        <v>325</v>
      </c>
      <c r="D169" s="31" t="s">
        <v>326</v>
      </c>
      <c r="E169" s="32" t="s">
        <v>14</v>
      </c>
      <c r="F169" s="65">
        <v>128.44999999999999</v>
      </c>
      <c r="G169" s="39">
        <v>2</v>
      </c>
      <c r="H169" s="71">
        <f t="shared" si="39"/>
        <v>256.89999999999998</v>
      </c>
      <c r="I169" s="10"/>
      <c r="J169" s="6">
        <f t="shared" si="40"/>
        <v>84</v>
      </c>
      <c r="K169" s="7" t="str">
        <f t="shared" si="41"/>
        <v>Ремкомплект механизма  натяжения (№423) РК50-21-134*РК</v>
      </c>
      <c r="L169" s="26" t="str">
        <f t="shared" si="38"/>
        <v>РК50-21-134*РК</v>
      </c>
      <c r="M169" s="19"/>
      <c r="N169" s="17" t="str">
        <f t="shared" si="42"/>
        <v>шт</v>
      </c>
      <c r="O169" s="27">
        <f t="shared" si="43"/>
        <v>128.44999999999999</v>
      </c>
      <c r="P169" s="19"/>
      <c r="Q169" s="17">
        <f t="shared" si="44"/>
        <v>2</v>
      </c>
      <c r="R169" s="72">
        <f t="shared" si="37"/>
        <v>0</v>
      </c>
    </row>
    <row r="170" spans="2:18" ht="22.5" customHeight="1" x14ac:dyDescent="0.25">
      <c r="B170" s="30">
        <v>85</v>
      </c>
      <c r="C170" s="31" t="s">
        <v>327</v>
      </c>
      <c r="D170" s="31" t="s">
        <v>328</v>
      </c>
      <c r="E170" s="32" t="s">
        <v>14</v>
      </c>
      <c r="F170" s="53">
        <v>3216.97</v>
      </c>
      <c r="G170" s="39">
        <v>1</v>
      </c>
      <c r="H170" s="71">
        <f t="shared" si="39"/>
        <v>3216.97</v>
      </c>
      <c r="I170" s="10"/>
      <c r="J170" s="6">
        <f t="shared" si="40"/>
        <v>85</v>
      </c>
      <c r="K170" s="7" t="str">
        <f t="shared" si="41"/>
        <v>Рычаг Т-130, Т-170 24-14-3</v>
      </c>
      <c r="L170" s="26" t="str">
        <f t="shared" si="38"/>
        <v>24-14-3</v>
      </c>
      <c r="M170" s="19"/>
      <c r="N170" s="17" t="str">
        <f t="shared" si="42"/>
        <v>шт</v>
      </c>
      <c r="O170" s="27">
        <f t="shared" si="43"/>
        <v>3216.97</v>
      </c>
      <c r="P170" s="19"/>
      <c r="Q170" s="17">
        <f t="shared" si="44"/>
        <v>1</v>
      </c>
      <c r="R170" s="72">
        <f t="shared" si="37"/>
        <v>0</v>
      </c>
    </row>
    <row r="171" spans="2:18" ht="33.75" customHeight="1" x14ac:dyDescent="0.25">
      <c r="B171" s="30">
        <v>86</v>
      </c>
      <c r="C171" s="31" t="s">
        <v>329</v>
      </c>
      <c r="D171" s="31" t="s">
        <v>330</v>
      </c>
      <c r="E171" s="32" t="s">
        <v>14</v>
      </c>
      <c r="F171" s="53">
        <v>2173.1799999999998</v>
      </c>
      <c r="G171" s="39">
        <v>18</v>
      </c>
      <c r="H171" s="71">
        <f t="shared" si="39"/>
        <v>39117.24</v>
      </c>
      <c r="I171" s="10"/>
      <c r="J171" s="6">
        <f t="shared" si="40"/>
        <v>86</v>
      </c>
      <c r="K171" s="7" t="str">
        <f t="shared" si="41"/>
        <v xml:space="preserve">Сегмент  16Y-18-00014 </v>
      </c>
      <c r="L171" s="26" t="str">
        <f t="shared" si="38"/>
        <v xml:space="preserve">16Y-18-00014 </v>
      </c>
      <c r="M171" s="19"/>
      <c r="N171" s="17" t="str">
        <f t="shared" si="42"/>
        <v>шт</v>
      </c>
      <c r="O171" s="27">
        <f t="shared" si="43"/>
        <v>2173.1799999999998</v>
      </c>
      <c r="P171" s="19"/>
      <c r="Q171" s="17">
        <f t="shared" si="44"/>
        <v>18</v>
      </c>
      <c r="R171" s="72">
        <f t="shared" si="37"/>
        <v>0</v>
      </c>
    </row>
    <row r="172" spans="2:18" ht="22.5" customHeight="1" x14ac:dyDescent="0.25">
      <c r="B172" s="30">
        <v>87</v>
      </c>
      <c r="C172" s="31" t="s">
        <v>331</v>
      </c>
      <c r="D172" s="31" t="s">
        <v>332</v>
      </c>
      <c r="E172" s="32" t="s">
        <v>14</v>
      </c>
      <c r="F172" s="53">
        <v>18458.830000000002</v>
      </c>
      <c r="G172" s="39">
        <v>1</v>
      </c>
      <c r="H172" s="71">
        <f t="shared" si="39"/>
        <v>18458.830000000002</v>
      </c>
      <c r="I172" s="10"/>
      <c r="J172" s="6">
        <f t="shared" si="40"/>
        <v>87</v>
      </c>
      <c r="K172" s="7" t="str">
        <f t="shared" si="41"/>
        <v>Сервомеханизм муфты сцепления Т-130, Т-170 50-15-118СП</v>
      </c>
      <c r="L172" s="26" t="str">
        <f t="shared" si="38"/>
        <v>50-15-118СП</v>
      </c>
      <c r="M172" s="19"/>
      <c r="N172" s="17" t="str">
        <f t="shared" si="42"/>
        <v>шт</v>
      </c>
      <c r="O172" s="27">
        <f t="shared" si="43"/>
        <v>18458.830000000002</v>
      </c>
      <c r="P172" s="19"/>
      <c r="Q172" s="17">
        <f t="shared" si="44"/>
        <v>1</v>
      </c>
      <c r="R172" s="72">
        <f t="shared" si="37"/>
        <v>0</v>
      </c>
    </row>
    <row r="173" spans="2:18" ht="15" customHeight="1" x14ac:dyDescent="0.25">
      <c r="B173" s="30">
        <v>88</v>
      </c>
      <c r="C173" s="31" t="s">
        <v>333</v>
      </c>
      <c r="D173" s="31" t="s">
        <v>334</v>
      </c>
      <c r="E173" s="32" t="s">
        <v>14</v>
      </c>
      <c r="F173" s="53">
        <v>3083.33</v>
      </c>
      <c r="G173" s="39">
        <v>1</v>
      </c>
      <c r="H173" s="71">
        <f t="shared" si="39"/>
        <v>3083.33</v>
      </c>
      <c r="I173" s="10"/>
      <c r="J173" s="21">
        <f t="shared" si="40"/>
        <v>88</v>
      </c>
      <c r="K173" s="22" t="str">
        <f t="shared" si="41"/>
        <v>Стекло двери 16Y-56C-00002-1</v>
      </c>
      <c r="L173" s="26" t="str">
        <f t="shared" si="38"/>
        <v>16Y-56C-00002-1</v>
      </c>
      <c r="M173" s="23"/>
      <c r="N173" s="24" t="str">
        <f t="shared" si="42"/>
        <v>шт</v>
      </c>
      <c r="O173" s="28">
        <f t="shared" si="43"/>
        <v>3083.33</v>
      </c>
      <c r="P173" s="19"/>
      <c r="Q173" s="24">
        <f t="shared" si="44"/>
        <v>1</v>
      </c>
      <c r="R173" s="72">
        <f t="shared" si="37"/>
        <v>0</v>
      </c>
    </row>
    <row r="174" spans="2:18" ht="22.5" customHeight="1" x14ac:dyDescent="0.25">
      <c r="B174" s="30">
        <v>89</v>
      </c>
      <c r="C174" s="31" t="s">
        <v>335</v>
      </c>
      <c r="D174" s="31" t="s">
        <v>336</v>
      </c>
      <c r="E174" s="32" t="s">
        <v>14</v>
      </c>
      <c r="F174" s="53">
        <v>2511.4299999999998</v>
      </c>
      <c r="G174" s="39">
        <v>2</v>
      </c>
      <c r="H174" s="71">
        <f t="shared" si="39"/>
        <v>5022.8599999999997</v>
      </c>
      <c r="I174" s="10"/>
      <c r="J174" s="6">
        <f t="shared" si="40"/>
        <v>89</v>
      </c>
      <c r="K174" s="7" t="str">
        <f t="shared" si="41"/>
        <v>Стекло переднее ДТ-75 с уплотнением</v>
      </c>
      <c r="L174" s="26" t="str">
        <f t="shared" si="38"/>
        <v>88-45-013Д</v>
      </c>
      <c r="M174" s="19"/>
      <c r="N174" s="17" t="str">
        <f t="shared" si="42"/>
        <v>шт</v>
      </c>
      <c r="O174" s="27">
        <f t="shared" si="43"/>
        <v>2511.4299999999998</v>
      </c>
      <c r="P174" s="19"/>
      <c r="Q174" s="17">
        <f t="shared" si="44"/>
        <v>2</v>
      </c>
      <c r="R174" s="72">
        <f t="shared" si="37"/>
        <v>0</v>
      </c>
    </row>
    <row r="175" spans="2:18" ht="33.75" customHeight="1" x14ac:dyDescent="0.25">
      <c r="B175" s="30">
        <v>90</v>
      </c>
      <c r="C175" s="31" t="s">
        <v>337</v>
      </c>
      <c r="D175" s="31" t="s">
        <v>338</v>
      </c>
      <c r="E175" s="32" t="s">
        <v>14</v>
      </c>
      <c r="F175" s="53">
        <v>41377.06</v>
      </c>
      <c r="G175" s="39">
        <v>2</v>
      </c>
      <c r="H175" s="71">
        <f t="shared" si="39"/>
        <v>82754.12</v>
      </c>
      <c r="I175" s="10"/>
      <c r="J175" s="6">
        <f t="shared" si="40"/>
        <v>90</v>
      </c>
      <c r="K175" s="7" t="str">
        <f t="shared" si="41"/>
        <v>Ступица бортового редуктора Т-130, Т-170 24-19-118</v>
      </c>
      <c r="L175" s="26" t="str">
        <f t="shared" si="38"/>
        <v>24-19-118</v>
      </c>
      <c r="M175" s="19"/>
      <c r="N175" s="17" t="str">
        <f t="shared" si="42"/>
        <v>шт</v>
      </c>
      <c r="O175" s="27">
        <f t="shared" si="43"/>
        <v>41377.06</v>
      </c>
      <c r="P175" s="19"/>
      <c r="Q175" s="17">
        <f t="shared" si="44"/>
        <v>2</v>
      </c>
      <c r="R175" s="72">
        <f t="shared" si="37"/>
        <v>0</v>
      </c>
    </row>
    <row r="176" spans="2:18" ht="22.5" customHeight="1" x14ac:dyDescent="0.25">
      <c r="B176" s="30">
        <v>91</v>
      </c>
      <c r="C176" s="31" t="s">
        <v>339</v>
      </c>
      <c r="D176" s="31" t="s">
        <v>340</v>
      </c>
      <c r="E176" s="32" t="s">
        <v>14</v>
      </c>
      <c r="F176" s="53">
        <v>3225.74</v>
      </c>
      <c r="G176" s="39">
        <v>1</v>
      </c>
      <c r="H176" s="71">
        <f t="shared" si="39"/>
        <v>3225.74</v>
      </c>
      <c r="I176" s="10"/>
      <c r="J176" s="6">
        <f t="shared" si="40"/>
        <v>91</v>
      </c>
      <c r="K176" s="7" t="str">
        <f t="shared" si="41"/>
        <v>Топливоподкачивающий насос 51-71-3сп</v>
      </c>
      <c r="L176" s="26" t="str">
        <f t="shared" si="38"/>
        <v>51-71-3сп</v>
      </c>
      <c r="M176" s="19"/>
      <c r="N176" s="17" t="str">
        <f t="shared" si="42"/>
        <v>шт</v>
      </c>
      <c r="O176" s="27">
        <f t="shared" si="43"/>
        <v>3225.74</v>
      </c>
      <c r="P176" s="19"/>
      <c r="Q176" s="17">
        <f t="shared" si="44"/>
        <v>1</v>
      </c>
      <c r="R176" s="72">
        <f t="shared" si="37"/>
        <v>0</v>
      </c>
    </row>
    <row r="177" spans="2:18" ht="22.5" customHeight="1" x14ac:dyDescent="0.25">
      <c r="B177" s="30">
        <v>92</v>
      </c>
      <c r="C177" s="31" t="s">
        <v>341</v>
      </c>
      <c r="D177" s="31" t="s">
        <v>342</v>
      </c>
      <c r="E177" s="32" t="s">
        <v>14</v>
      </c>
      <c r="F177" s="53">
        <v>20091.990000000002</v>
      </c>
      <c r="G177" s="39">
        <v>1</v>
      </c>
      <c r="H177" s="71">
        <f t="shared" si="39"/>
        <v>20091.990000000002</v>
      </c>
      <c r="I177" s="10"/>
      <c r="J177" s="6">
        <f t="shared" si="40"/>
        <v>92</v>
      </c>
      <c r="K177" s="7" t="str">
        <f t="shared" si="41"/>
        <v>Турбокомпрессор Т-130, Т-170 ТКР-11Н-3</v>
      </c>
      <c r="L177" s="26" t="str">
        <f t="shared" si="38"/>
        <v>ТКР-11Н-3</v>
      </c>
      <c r="M177" s="19"/>
      <c r="N177" s="17" t="str">
        <f t="shared" si="42"/>
        <v>шт</v>
      </c>
      <c r="O177" s="27">
        <f t="shared" si="43"/>
        <v>20091.990000000002</v>
      </c>
      <c r="P177" s="19"/>
      <c r="Q177" s="17">
        <f t="shared" si="44"/>
        <v>1</v>
      </c>
      <c r="R177" s="72">
        <f t="shared" si="37"/>
        <v>0</v>
      </c>
    </row>
    <row r="178" spans="2:18" ht="22.5" customHeight="1" x14ac:dyDescent="0.25">
      <c r="B178" s="30">
        <v>93</v>
      </c>
      <c r="C178" s="31" t="s">
        <v>343</v>
      </c>
      <c r="D178" s="31" t="s">
        <v>344</v>
      </c>
      <c r="E178" s="32" t="s">
        <v>14</v>
      </c>
      <c r="F178" s="65">
        <v>21.95</v>
      </c>
      <c r="G178" s="39">
        <v>2</v>
      </c>
      <c r="H178" s="71">
        <f t="shared" si="39"/>
        <v>43.9</v>
      </c>
      <c r="I178" s="10"/>
      <c r="J178" s="6">
        <f t="shared" si="40"/>
        <v>93</v>
      </c>
      <c r="K178" s="7" t="str">
        <f t="shared" si="41"/>
        <v>Уплотнение большое Т-130, Т-170 24-19-114СП</v>
      </c>
      <c r="L178" s="26" t="str">
        <f t="shared" si="38"/>
        <v>24-19-114СП</v>
      </c>
      <c r="M178" s="19"/>
      <c r="N178" s="17" t="str">
        <f t="shared" si="42"/>
        <v>шт</v>
      </c>
      <c r="O178" s="27">
        <f t="shared" si="43"/>
        <v>21.95</v>
      </c>
      <c r="P178" s="19"/>
      <c r="Q178" s="17">
        <f t="shared" si="44"/>
        <v>2</v>
      </c>
      <c r="R178" s="72">
        <f t="shared" si="37"/>
        <v>0</v>
      </c>
    </row>
    <row r="179" spans="2:18" ht="22.5" customHeight="1" x14ac:dyDescent="0.25">
      <c r="B179" s="30">
        <v>94</v>
      </c>
      <c r="C179" s="31" t="s">
        <v>345</v>
      </c>
      <c r="D179" s="31" t="s">
        <v>346</v>
      </c>
      <c r="E179" s="32" t="s">
        <v>14</v>
      </c>
      <c r="F179" s="53">
        <v>4774.41</v>
      </c>
      <c r="G179" s="39">
        <v>2</v>
      </c>
      <c r="H179" s="71">
        <f t="shared" si="39"/>
        <v>9548.82</v>
      </c>
      <c r="I179" s="10"/>
      <c r="J179" s="6">
        <f t="shared" si="40"/>
        <v>94</v>
      </c>
      <c r="K179" s="7" t="str">
        <f t="shared" si="41"/>
        <v>Уплотнение малое в сборе</v>
      </c>
      <c r="L179" s="26" t="str">
        <f t="shared" si="38"/>
        <v>20-19-123сп</v>
      </c>
      <c r="M179" s="19"/>
      <c r="N179" s="17" t="str">
        <f t="shared" si="42"/>
        <v>шт</v>
      </c>
      <c r="O179" s="27">
        <f t="shared" si="43"/>
        <v>4774.41</v>
      </c>
      <c r="P179" s="19"/>
      <c r="Q179" s="17">
        <f t="shared" si="44"/>
        <v>2</v>
      </c>
      <c r="R179" s="72">
        <f t="shared" si="37"/>
        <v>0</v>
      </c>
    </row>
    <row r="180" spans="2:18" ht="22.5" customHeight="1" x14ac:dyDescent="0.25">
      <c r="B180" s="30">
        <v>95</v>
      </c>
      <c r="C180" s="31" t="s">
        <v>347</v>
      </c>
      <c r="D180" s="31" t="s">
        <v>348</v>
      </c>
      <c r="E180" s="32" t="s">
        <v>14</v>
      </c>
      <c r="F180" s="65">
        <v>385.88</v>
      </c>
      <c r="G180" s="39">
        <v>2</v>
      </c>
      <c r="H180" s="71">
        <f t="shared" si="39"/>
        <v>771.76</v>
      </c>
      <c r="I180" s="10"/>
      <c r="J180" s="6">
        <f t="shared" si="40"/>
        <v>95</v>
      </c>
      <c r="K180" s="7" t="str">
        <f t="shared" si="41"/>
        <v>Фара тракторная ФГ-312 (ФГ-307) 12-3711000 (12в)</v>
      </c>
      <c r="L180" s="26" t="str">
        <f t="shared" si="38"/>
        <v>12-3711000 (12в)</v>
      </c>
      <c r="M180" s="19"/>
      <c r="N180" s="17" t="str">
        <f t="shared" si="42"/>
        <v>шт</v>
      </c>
      <c r="O180" s="27">
        <f t="shared" si="43"/>
        <v>385.88</v>
      </c>
      <c r="P180" s="19"/>
      <c r="Q180" s="17">
        <f t="shared" si="44"/>
        <v>2</v>
      </c>
      <c r="R180" s="72">
        <f t="shared" si="37"/>
        <v>0</v>
      </c>
    </row>
    <row r="181" spans="2:18" ht="22.5" customHeight="1" x14ac:dyDescent="0.25">
      <c r="B181" s="30">
        <v>96</v>
      </c>
      <c r="C181" s="31" t="s">
        <v>349</v>
      </c>
      <c r="D181" s="31" t="s">
        <v>350</v>
      </c>
      <c r="E181" s="32" t="s">
        <v>14</v>
      </c>
      <c r="F181" s="53">
        <v>3512.2</v>
      </c>
      <c r="G181" s="39">
        <v>2</v>
      </c>
      <c r="H181" s="71">
        <f t="shared" si="39"/>
        <v>7024.4</v>
      </c>
      <c r="I181" s="10"/>
      <c r="J181" s="6">
        <f t="shared" si="40"/>
        <v>96</v>
      </c>
      <c r="K181" s="7" t="str">
        <f t="shared" si="41"/>
        <v>Фильтр воздушный в сборе (внешний+внутренний) Shantui  SD 16 6I0274/6I0273</v>
      </c>
      <c r="L181" s="26" t="str">
        <f t="shared" si="38"/>
        <v>6I0274/6I0273</v>
      </c>
      <c r="M181" s="19"/>
      <c r="N181" s="17" t="str">
        <f t="shared" si="42"/>
        <v>шт</v>
      </c>
      <c r="O181" s="27">
        <f t="shared" si="43"/>
        <v>3512.2</v>
      </c>
      <c r="P181" s="19"/>
      <c r="Q181" s="17">
        <f t="shared" si="44"/>
        <v>2</v>
      </c>
      <c r="R181" s="72">
        <f t="shared" si="37"/>
        <v>0</v>
      </c>
    </row>
    <row r="182" spans="2:18" ht="33.75" customHeight="1" x14ac:dyDescent="0.25">
      <c r="B182" s="30">
        <v>97</v>
      </c>
      <c r="C182" s="31" t="s">
        <v>351</v>
      </c>
      <c r="D182" s="31" t="s">
        <v>352</v>
      </c>
      <c r="E182" s="32" t="s">
        <v>14</v>
      </c>
      <c r="F182" s="65">
        <v>370.83</v>
      </c>
      <c r="G182" s="39">
        <v>2</v>
      </c>
      <c r="H182" s="71">
        <f t="shared" si="39"/>
        <v>741.66</v>
      </c>
      <c r="I182" s="10"/>
      <c r="J182" s="6">
        <f t="shared" si="40"/>
        <v>97</v>
      </c>
      <c r="K182" s="7" t="str">
        <f t="shared" si="41"/>
        <v>Фильтр гидравлический (трансмиссия) 16Y-75-23200</v>
      </c>
      <c r="L182" s="26" t="str">
        <f t="shared" si="38"/>
        <v>16Y-75-23200</v>
      </c>
      <c r="M182" s="19"/>
      <c r="N182" s="17" t="str">
        <f t="shared" si="42"/>
        <v>шт</v>
      </c>
      <c r="O182" s="27">
        <f t="shared" si="43"/>
        <v>370.83</v>
      </c>
      <c r="P182" s="19"/>
      <c r="Q182" s="17">
        <f t="shared" si="44"/>
        <v>2</v>
      </c>
      <c r="R182" s="72">
        <f t="shared" si="37"/>
        <v>0</v>
      </c>
    </row>
    <row r="183" spans="2:18" ht="22.5" customHeight="1" x14ac:dyDescent="0.25">
      <c r="B183" s="30">
        <v>98</v>
      </c>
      <c r="C183" s="31" t="s">
        <v>353</v>
      </c>
      <c r="D183" s="31" t="s">
        <v>354</v>
      </c>
      <c r="E183" s="32" t="s">
        <v>14</v>
      </c>
      <c r="F183" s="65">
        <v>658.53</v>
      </c>
      <c r="G183" s="39">
        <v>4</v>
      </c>
      <c r="H183" s="71">
        <f t="shared" si="39"/>
        <v>2634.12</v>
      </c>
      <c r="I183" s="10"/>
      <c r="J183" s="6">
        <f t="shared" si="40"/>
        <v>98</v>
      </c>
      <c r="K183" s="7" t="str">
        <f t="shared" si="41"/>
        <v>Фильтр масла Shantui  SD 16 D17-002-02,STJX855/LF667</v>
      </c>
      <c r="L183" s="26" t="str">
        <f t="shared" si="38"/>
        <v>D17-002-02,STJX855/LF667</v>
      </c>
      <c r="M183" s="19"/>
      <c r="N183" s="17" t="str">
        <f t="shared" si="42"/>
        <v>шт</v>
      </c>
      <c r="O183" s="27">
        <f t="shared" si="43"/>
        <v>658.53</v>
      </c>
      <c r="P183" s="19"/>
      <c r="Q183" s="17">
        <f t="shared" si="44"/>
        <v>4</v>
      </c>
      <c r="R183" s="72">
        <f t="shared" si="37"/>
        <v>0</v>
      </c>
    </row>
    <row r="184" spans="2:18" ht="15" customHeight="1" x14ac:dyDescent="0.25">
      <c r="B184" s="30">
        <v>99</v>
      </c>
      <c r="C184" s="31" t="s">
        <v>355</v>
      </c>
      <c r="D184" s="31" t="s">
        <v>356</v>
      </c>
      <c r="E184" s="32" t="s">
        <v>14</v>
      </c>
      <c r="F184" s="65">
        <v>860.48</v>
      </c>
      <c r="G184" s="39">
        <v>2</v>
      </c>
      <c r="H184" s="71">
        <f t="shared" si="39"/>
        <v>1720.96</v>
      </c>
      <c r="I184" s="10"/>
      <c r="J184" s="21">
        <f t="shared" si="40"/>
        <v>99</v>
      </c>
      <c r="K184" s="22" t="str">
        <f t="shared" si="41"/>
        <v>Фильтр Т-130,Т-170 А-64.20.000</v>
      </c>
      <c r="L184" s="26" t="str">
        <f t="shared" si="38"/>
        <v>А-64.20.000</v>
      </c>
      <c r="M184" s="23"/>
      <c r="N184" s="24" t="str">
        <f t="shared" si="42"/>
        <v>шт</v>
      </c>
      <c r="O184" s="28">
        <f t="shared" si="43"/>
        <v>860.48</v>
      </c>
      <c r="P184" s="19"/>
      <c r="Q184" s="24">
        <f t="shared" si="44"/>
        <v>2</v>
      </c>
      <c r="R184" s="72">
        <f t="shared" si="37"/>
        <v>0</v>
      </c>
    </row>
    <row r="185" spans="2:18" ht="22.5" customHeight="1" x14ac:dyDescent="0.25">
      <c r="B185" s="30">
        <v>100</v>
      </c>
      <c r="C185" s="31" t="s">
        <v>357</v>
      </c>
      <c r="D185" s="31" t="s">
        <v>358</v>
      </c>
      <c r="E185" s="32" t="s">
        <v>14</v>
      </c>
      <c r="F185" s="65">
        <v>658.53</v>
      </c>
      <c r="G185" s="39">
        <v>4</v>
      </c>
      <c r="H185" s="71">
        <f t="shared" si="39"/>
        <v>2634.12</v>
      </c>
      <c r="I185" s="10"/>
      <c r="J185" s="6">
        <f t="shared" si="40"/>
        <v>100</v>
      </c>
      <c r="K185" s="7" t="str">
        <f t="shared" si="41"/>
        <v>Фильтр топливный грубой отчистки топлива Shantui  SD 16 D638-002-02, CX583/SF185/FF185 ST</v>
      </c>
      <c r="L185" s="26" t="str">
        <f t="shared" si="38"/>
        <v>D638-002-02, CX583/SF185/FF185 ST</v>
      </c>
      <c r="M185" s="19"/>
      <c r="N185" s="17" t="str">
        <f t="shared" si="42"/>
        <v>шт</v>
      </c>
      <c r="O185" s="27">
        <f t="shared" si="43"/>
        <v>658.53</v>
      </c>
      <c r="P185" s="19"/>
      <c r="Q185" s="17">
        <f t="shared" si="44"/>
        <v>4</v>
      </c>
      <c r="R185" s="72">
        <f t="shared" si="37"/>
        <v>0</v>
      </c>
    </row>
    <row r="186" spans="2:18" ht="33.75" customHeight="1" x14ac:dyDescent="0.25">
      <c r="B186" s="30">
        <v>101</v>
      </c>
      <c r="C186" s="31" t="s">
        <v>359</v>
      </c>
      <c r="D186" s="31" t="s">
        <v>360</v>
      </c>
      <c r="E186" s="32" t="s">
        <v>14</v>
      </c>
      <c r="F186" s="65">
        <v>658.53</v>
      </c>
      <c r="G186" s="39">
        <v>4</v>
      </c>
      <c r="H186" s="71">
        <f t="shared" si="39"/>
        <v>2634.12</v>
      </c>
      <c r="I186" s="10"/>
      <c r="J186" s="6">
        <f t="shared" si="40"/>
        <v>101</v>
      </c>
      <c r="K186" s="7" t="str">
        <f t="shared" si="41"/>
        <v xml:space="preserve">Фильтр топливный тонкой отчистки топлива Shantui  SD 16 STD00-034-01, CX5135/SFS5135/FF5135 </v>
      </c>
      <c r="L186" s="26" t="str">
        <f t="shared" si="38"/>
        <v xml:space="preserve">STD00-034-01, CX5135/SFS5135/FF5135 </v>
      </c>
      <c r="M186" s="19"/>
      <c r="N186" s="17" t="str">
        <f t="shared" si="42"/>
        <v>шт</v>
      </c>
      <c r="O186" s="27">
        <f t="shared" si="43"/>
        <v>658.53</v>
      </c>
      <c r="P186" s="19"/>
      <c r="Q186" s="17">
        <f t="shared" si="44"/>
        <v>4</v>
      </c>
      <c r="R186" s="72">
        <f t="shared" si="37"/>
        <v>0</v>
      </c>
    </row>
    <row r="187" spans="2:18" ht="22.5" customHeight="1" x14ac:dyDescent="0.25">
      <c r="B187" s="30">
        <v>102</v>
      </c>
      <c r="C187" s="31" t="s">
        <v>361</v>
      </c>
      <c r="D187" s="31" t="s">
        <v>362</v>
      </c>
      <c r="E187" s="32" t="s">
        <v>14</v>
      </c>
      <c r="F187" s="53">
        <v>1135.52</v>
      </c>
      <c r="G187" s="39">
        <v>4</v>
      </c>
      <c r="H187" s="71">
        <f t="shared" si="39"/>
        <v>4542.08</v>
      </c>
      <c r="I187" s="10"/>
      <c r="J187" s="6">
        <f t="shared" si="40"/>
        <v>102</v>
      </c>
      <c r="K187" s="7" t="str">
        <f t="shared" si="41"/>
        <v>Форсунка А-41,А-01 6А20С1Б</v>
      </c>
      <c r="L187" s="26" t="str">
        <f t="shared" si="38"/>
        <v>6А20С1Б</v>
      </c>
      <c r="M187" s="19"/>
      <c r="N187" s="17" t="str">
        <f t="shared" si="42"/>
        <v>шт</v>
      </c>
      <c r="O187" s="27">
        <f t="shared" si="43"/>
        <v>1135.52</v>
      </c>
      <c r="P187" s="19"/>
      <c r="Q187" s="17">
        <f t="shared" si="44"/>
        <v>4</v>
      </c>
      <c r="R187" s="72">
        <f t="shared" si="37"/>
        <v>0</v>
      </c>
    </row>
    <row r="188" spans="2:18" ht="22.5" customHeight="1" x14ac:dyDescent="0.25">
      <c r="B188" s="30">
        <v>103</v>
      </c>
      <c r="C188" s="31" t="s">
        <v>363</v>
      </c>
      <c r="D188" s="31" t="s">
        <v>364</v>
      </c>
      <c r="E188" s="32" t="s">
        <v>14</v>
      </c>
      <c r="F188" s="53">
        <v>12800.88</v>
      </c>
      <c r="G188" s="39">
        <v>2</v>
      </c>
      <c r="H188" s="71">
        <f t="shared" si="39"/>
        <v>25601.759999999998</v>
      </c>
      <c r="I188" s="10"/>
      <c r="J188" s="6">
        <f t="shared" si="40"/>
        <v>103</v>
      </c>
      <c r="K188" s="7" t="str">
        <f t="shared" si="41"/>
        <v>Фрикцион в сборе ГТСМ</v>
      </c>
      <c r="L188" s="26" t="str">
        <f t="shared" si="38"/>
        <v>47-2503055</v>
      </c>
      <c r="M188" s="19"/>
      <c r="N188" s="17" t="str">
        <f t="shared" si="42"/>
        <v>шт</v>
      </c>
      <c r="O188" s="27">
        <f t="shared" si="43"/>
        <v>12800.88</v>
      </c>
      <c r="P188" s="19"/>
      <c r="Q188" s="17">
        <f t="shared" si="44"/>
        <v>2</v>
      </c>
      <c r="R188" s="72">
        <f t="shared" si="37"/>
        <v>0</v>
      </c>
    </row>
    <row r="189" spans="2:18" ht="22.5" customHeight="1" x14ac:dyDescent="0.25">
      <c r="B189" s="30">
        <v>104</v>
      </c>
      <c r="C189" s="31" t="s">
        <v>365</v>
      </c>
      <c r="D189" s="31" t="s">
        <v>366</v>
      </c>
      <c r="E189" s="32" t="s">
        <v>14</v>
      </c>
      <c r="F189" s="53">
        <v>1359.82</v>
      </c>
      <c r="G189" s="39">
        <v>2</v>
      </c>
      <c r="H189" s="71">
        <f t="shared" si="39"/>
        <v>2719.64</v>
      </c>
      <c r="I189" s="10"/>
      <c r="J189" s="6">
        <f t="shared" si="40"/>
        <v>104</v>
      </c>
      <c r="K189" s="7" t="str">
        <f t="shared" si="41"/>
        <v>Шланг РВД подъема отвала 016Y-62-40000</v>
      </c>
      <c r="L189" s="26" t="str">
        <f t="shared" si="38"/>
        <v>016Y-62-40000</v>
      </c>
      <c r="M189" s="19"/>
      <c r="N189" s="17" t="str">
        <f t="shared" si="42"/>
        <v>шт</v>
      </c>
      <c r="O189" s="27">
        <f t="shared" si="43"/>
        <v>1359.82</v>
      </c>
      <c r="P189" s="19"/>
      <c r="Q189" s="17">
        <f t="shared" si="44"/>
        <v>2</v>
      </c>
      <c r="R189" s="72">
        <f t="shared" si="37"/>
        <v>0</v>
      </c>
    </row>
    <row r="190" spans="2:18" ht="22.5" customHeight="1" x14ac:dyDescent="0.25">
      <c r="B190" s="30">
        <v>105</v>
      </c>
      <c r="C190" s="31" t="s">
        <v>367</v>
      </c>
      <c r="D190" s="31" t="s">
        <v>368</v>
      </c>
      <c r="E190" s="32" t="s">
        <v>14</v>
      </c>
      <c r="F190" s="53">
        <v>1554.08</v>
      </c>
      <c r="G190" s="39">
        <v>2</v>
      </c>
      <c r="H190" s="71">
        <f t="shared" si="39"/>
        <v>3108.16</v>
      </c>
      <c r="I190" s="10"/>
      <c r="J190" s="6">
        <f t="shared" si="40"/>
        <v>105</v>
      </c>
      <c r="K190" s="7" t="str">
        <f t="shared" si="41"/>
        <v>Шланг РВД подъема отвала 016Y-62-70000</v>
      </c>
      <c r="L190" s="26" t="str">
        <f t="shared" si="38"/>
        <v>016Y-62-70000</v>
      </c>
      <c r="M190" s="19"/>
      <c r="N190" s="17" t="str">
        <f t="shared" si="42"/>
        <v>шт</v>
      </c>
      <c r="O190" s="27">
        <f t="shared" si="43"/>
        <v>1554.08</v>
      </c>
      <c r="P190" s="19"/>
      <c r="Q190" s="17">
        <f t="shared" si="44"/>
        <v>2</v>
      </c>
      <c r="R190" s="72">
        <f t="shared" si="37"/>
        <v>0</v>
      </c>
    </row>
    <row r="191" spans="2:18" ht="22.5" customHeight="1" x14ac:dyDescent="0.25">
      <c r="B191" s="30">
        <v>106</v>
      </c>
      <c r="C191" s="31" t="s">
        <v>369</v>
      </c>
      <c r="D191" s="31" t="s">
        <v>370</v>
      </c>
      <c r="E191" s="32" t="s">
        <v>14</v>
      </c>
      <c r="F191" s="65">
        <v>631.35</v>
      </c>
      <c r="G191" s="39">
        <v>2</v>
      </c>
      <c r="H191" s="71">
        <f t="shared" si="39"/>
        <v>1262.7</v>
      </c>
      <c r="I191" s="10"/>
      <c r="J191" s="6">
        <f t="shared" si="40"/>
        <v>106</v>
      </c>
      <c r="K191" s="7" t="str">
        <f t="shared" si="41"/>
        <v>Шланг РВД подъема отвала 07113-00306</v>
      </c>
      <c r="L191" s="26" t="str">
        <f t="shared" si="38"/>
        <v>07113-00306</v>
      </c>
      <c r="M191" s="19"/>
      <c r="N191" s="17" t="str">
        <f t="shared" si="42"/>
        <v>шт</v>
      </c>
      <c r="O191" s="27">
        <f t="shared" si="43"/>
        <v>631.35</v>
      </c>
      <c r="P191" s="19"/>
      <c r="Q191" s="17">
        <f t="shared" si="44"/>
        <v>2</v>
      </c>
      <c r="R191" s="72">
        <f t="shared" si="37"/>
        <v>0</v>
      </c>
    </row>
    <row r="192" spans="2:18" ht="22.5" customHeight="1" x14ac:dyDescent="0.25">
      <c r="B192" s="30">
        <v>107</v>
      </c>
      <c r="C192" s="31" t="s">
        <v>371</v>
      </c>
      <c r="D192" s="31" t="s">
        <v>372</v>
      </c>
      <c r="E192" s="32" t="s">
        <v>14</v>
      </c>
      <c r="F192" s="65">
        <v>777.03</v>
      </c>
      <c r="G192" s="39">
        <v>2</v>
      </c>
      <c r="H192" s="71">
        <f t="shared" si="39"/>
        <v>1554.06</v>
      </c>
      <c r="I192" s="10"/>
      <c r="J192" s="6">
        <f t="shared" si="40"/>
        <v>107</v>
      </c>
      <c r="K192" s="7" t="str">
        <f t="shared" si="41"/>
        <v>Шланг РВД подъема отвала 07113-00311</v>
      </c>
      <c r="L192" s="26" t="str">
        <f t="shared" si="38"/>
        <v>07113-00311</v>
      </c>
      <c r="M192" s="19"/>
      <c r="N192" s="17" t="str">
        <f t="shared" si="42"/>
        <v>шт</v>
      </c>
      <c r="O192" s="27">
        <f t="shared" si="43"/>
        <v>777.03</v>
      </c>
      <c r="P192" s="19"/>
      <c r="Q192" s="17">
        <f t="shared" si="44"/>
        <v>2</v>
      </c>
      <c r="R192" s="72">
        <f t="shared" si="37"/>
        <v>0</v>
      </c>
    </row>
    <row r="193" spans="1:18" ht="22.5" customHeight="1" x14ac:dyDescent="0.25">
      <c r="B193" s="30">
        <v>108</v>
      </c>
      <c r="C193" s="31" t="s">
        <v>373</v>
      </c>
      <c r="D193" s="31" t="s">
        <v>374</v>
      </c>
      <c r="E193" s="32" t="s">
        <v>14</v>
      </c>
      <c r="F193" s="65">
        <v>874.17</v>
      </c>
      <c r="G193" s="39">
        <v>2</v>
      </c>
      <c r="H193" s="71">
        <f t="shared" si="39"/>
        <v>1748.34</v>
      </c>
      <c r="I193" s="10"/>
      <c r="J193" s="6">
        <f t="shared" si="40"/>
        <v>108</v>
      </c>
      <c r="K193" s="7" t="str">
        <f t="shared" si="41"/>
        <v>Шланг РВД подъема отвала 07118-00613</v>
      </c>
      <c r="L193" s="26" t="str">
        <f t="shared" si="38"/>
        <v>07118-00613</v>
      </c>
      <c r="M193" s="19"/>
      <c r="N193" s="17" t="str">
        <f t="shared" si="42"/>
        <v>шт</v>
      </c>
      <c r="O193" s="27">
        <f t="shared" si="43"/>
        <v>874.17</v>
      </c>
      <c r="P193" s="19"/>
      <c r="Q193" s="17">
        <f t="shared" si="44"/>
        <v>2</v>
      </c>
      <c r="R193" s="72">
        <f t="shared" si="37"/>
        <v>0</v>
      </c>
    </row>
    <row r="194" spans="1:18" ht="22.5" customHeight="1" x14ac:dyDescent="0.25">
      <c r="B194" s="30">
        <v>109</v>
      </c>
      <c r="C194" s="31" t="s">
        <v>375</v>
      </c>
      <c r="D194" s="31" t="s">
        <v>376</v>
      </c>
      <c r="E194" s="32" t="s">
        <v>14</v>
      </c>
      <c r="F194" s="53">
        <v>1359.82</v>
      </c>
      <c r="G194" s="39">
        <v>2</v>
      </c>
      <c r="H194" s="71">
        <f t="shared" si="39"/>
        <v>2719.64</v>
      </c>
      <c r="I194" s="10"/>
      <c r="J194" s="6">
        <f t="shared" si="40"/>
        <v>109</v>
      </c>
      <c r="K194" s="7" t="str">
        <f t="shared" si="41"/>
        <v>Шланг РВД подъема отвала 07119-40611</v>
      </c>
      <c r="L194" s="26" t="str">
        <f t="shared" si="38"/>
        <v>07119-40611</v>
      </c>
      <c r="M194" s="19"/>
      <c r="N194" s="17" t="str">
        <f t="shared" si="42"/>
        <v>шт</v>
      </c>
      <c r="O194" s="27">
        <f t="shared" si="43"/>
        <v>1359.82</v>
      </c>
      <c r="P194" s="19"/>
      <c r="Q194" s="17">
        <f t="shared" si="44"/>
        <v>2</v>
      </c>
      <c r="R194" s="72">
        <f t="shared" si="37"/>
        <v>0</v>
      </c>
    </row>
    <row r="195" spans="1:18" ht="22.5" customHeight="1" x14ac:dyDescent="0.25">
      <c r="B195" s="30">
        <v>110</v>
      </c>
      <c r="C195" s="31" t="s">
        <v>377</v>
      </c>
      <c r="D195" s="31" t="s">
        <v>378</v>
      </c>
      <c r="E195" s="32" t="s">
        <v>14</v>
      </c>
      <c r="F195" s="65">
        <v>318.29000000000002</v>
      </c>
      <c r="G195" s="39">
        <v>4</v>
      </c>
      <c r="H195" s="71">
        <f t="shared" si="39"/>
        <v>1273.1600000000001</v>
      </c>
      <c r="I195" s="10"/>
      <c r="J195" s="21">
        <f t="shared" si="40"/>
        <v>110</v>
      </c>
      <c r="K195" s="22" t="str">
        <f t="shared" si="41"/>
        <v>Элемент фильтрующий 50-26-490 СП</v>
      </c>
      <c r="L195" s="26" t="str">
        <f t="shared" si="38"/>
        <v>50-26-490 СП</v>
      </c>
      <c r="M195" s="23"/>
      <c r="N195" s="24" t="str">
        <f t="shared" si="42"/>
        <v>шт</v>
      </c>
      <c r="O195" s="28">
        <f t="shared" si="43"/>
        <v>318.29000000000002</v>
      </c>
      <c r="P195" s="19"/>
      <c r="Q195" s="24">
        <f t="shared" si="44"/>
        <v>4</v>
      </c>
      <c r="R195" s="72">
        <f t="shared" si="37"/>
        <v>0</v>
      </c>
    </row>
    <row r="196" spans="1:18" x14ac:dyDescent="0.25">
      <c r="B196" s="35"/>
      <c r="C196" s="35"/>
      <c r="D196" s="35"/>
      <c r="E196" s="35"/>
      <c r="F196" s="35"/>
      <c r="G196" s="40">
        <f>SUM(G86:G195)</f>
        <v>768</v>
      </c>
      <c r="H196" s="82">
        <f>SUM(H86:H195)</f>
        <v>3412631.4000000018</v>
      </c>
      <c r="I196" s="35"/>
      <c r="J196" s="35"/>
      <c r="K196" s="35"/>
      <c r="L196" s="35"/>
      <c r="M196" s="35"/>
      <c r="N196" s="35"/>
      <c r="O196" s="35"/>
      <c r="P196" s="35"/>
      <c r="Q196" s="43">
        <f>SUM(Q86:Q195)</f>
        <v>768</v>
      </c>
      <c r="R196" s="36">
        <f>SUM(R86:R195)</f>
        <v>0</v>
      </c>
    </row>
    <row r="197" spans="1:18" s="45" customFormat="1" ht="15.75" customHeight="1" x14ac:dyDescent="0.25">
      <c r="A197" s="132" t="s">
        <v>19</v>
      </c>
      <c r="B197" s="133"/>
      <c r="C197" s="133"/>
      <c r="D197" s="133"/>
      <c r="E197" s="133"/>
      <c r="F197" s="133"/>
      <c r="G197" s="133"/>
      <c r="H197" s="134"/>
      <c r="I197" s="134"/>
      <c r="J197" s="134"/>
      <c r="K197" s="134"/>
      <c r="L197" s="134"/>
      <c r="M197" s="134"/>
      <c r="N197" s="134"/>
      <c r="O197" s="134"/>
      <c r="P197" s="134"/>
      <c r="Q197" s="135"/>
      <c r="R197" s="70"/>
    </row>
    <row r="198" spans="1:18" s="45" customFormat="1" ht="15.75" customHeight="1" x14ac:dyDescent="0.25">
      <c r="A198" s="132" t="s">
        <v>27</v>
      </c>
      <c r="B198" s="134"/>
      <c r="C198" s="134"/>
      <c r="D198" s="134"/>
      <c r="E198" s="134"/>
      <c r="F198" s="134"/>
      <c r="G198" s="134"/>
      <c r="H198" s="134"/>
      <c r="I198" s="134"/>
      <c r="J198" s="134"/>
      <c r="K198" s="134"/>
      <c r="L198" s="134"/>
      <c r="M198" s="134"/>
      <c r="N198" s="134"/>
      <c r="O198" s="134"/>
      <c r="P198" s="134"/>
      <c r="Q198" s="135"/>
      <c r="R198" s="70"/>
    </row>
    <row r="199" spans="1:18" ht="30" customHeight="1" x14ac:dyDescent="0.25">
      <c r="B199" s="44">
        <v>1</v>
      </c>
      <c r="C199" s="31" t="s">
        <v>379</v>
      </c>
      <c r="D199" s="31" t="s">
        <v>380</v>
      </c>
      <c r="E199" s="32" t="s">
        <v>14</v>
      </c>
      <c r="F199" s="53">
        <v>8220.75</v>
      </c>
      <c r="G199" s="39">
        <v>1</v>
      </c>
      <c r="H199" s="71">
        <f t="shared" ref="H199:H200" si="45">F199*G199</f>
        <v>8220.75</v>
      </c>
      <c r="I199" s="10"/>
      <c r="J199" s="6">
        <f t="shared" ref="J199:J200" si="46">B199</f>
        <v>1</v>
      </c>
      <c r="K199" s="7" t="str">
        <f t="shared" ref="K199:K200" si="47">C199</f>
        <v>Аммортизатор гидравлический 8.35.010</v>
      </c>
      <c r="L199" s="26" t="str">
        <f>D199</f>
        <v>8.35.010</v>
      </c>
      <c r="M199" s="19"/>
      <c r="N199" s="17" t="str">
        <f t="shared" ref="N199:N200" si="48">E199</f>
        <v>шт</v>
      </c>
      <c r="O199" s="27">
        <f t="shared" ref="O199:O200" si="49">F199</f>
        <v>8220.75</v>
      </c>
      <c r="P199" s="19"/>
      <c r="Q199" s="17">
        <f t="shared" ref="Q199:Q200" si="50">G199</f>
        <v>1</v>
      </c>
      <c r="R199" s="72">
        <f t="shared" ref="R199:R200" si="51">P199*Q199</f>
        <v>0</v>
      </c>
    </row>
    <row r="200" spans="1:18" ht="30" customHeight="1" x14ac:dyDescent="0.25">
      <c r="B200" s="44">
        <v>2</v>
      </c>
      <c r="C200" s="31" t="s">
        <v>381</v>
      </c>
      <c r="D200" s="31" t="s">
        <v>382</v>
      </c>
      <c r="E200" s="32" t="s">
        <v>14</v>
      </c>
      <c r="F200" s="53">
        <v>36916.67</v>
      </c>
      <c r="G200" s="39">
        <v>1</v>
      </c>
      <c r="H200" s="81">
        <f t="shared" si="45"/>
        <v>36916.67</v>
      </c>
      <c r="I200" s="10"/>
      <c r="J200" s="21">
        <f t="shared" si="46"/>
        <v>2</v>
      </c>
      <c r="K200" s="22" t="str">
        <f t="shared" si="47"/>
        <v>Бур БК 01208.50.000</v>
      </c>
      <c r="L200" s="26" t="str">
        <f t="shared" ref="L200:L221" si="52">D200</f>
        <v>БК 01208.50.000</v>
      </c>
      <c r="M200" s="23"/>
      <c r="N200" s="24" t="str">
        <f t="shared" si="48"/>
        <v>шт</v>
      </c>
      <c r="O200" s="28">
        <f t="shared" si="49"/>
        <v>36916.67</v>
      </c>
      <c r="P200" s="23"/>
      <c r="Q200" s="24">
        <f t="shared" si="50"/>
        <v>1</v>
      </c>
      <c r="R200" s="73">
        <f t="shared" si="51"/>
        <v>0</v>
      </c>
    </row>
    <row r="201" spans="1:18" ht="30" customHeight="1" x14ac:dyDescent="0.25">
      <c r="B201" s="44">
        <v>3</v>
      </c>
      <c r="C201" s="31" t="s">
        <v>383</v>
      </c>
      <c r="D201" s="31" t="s">
        <v>198</v>
      </c>
      <c r="E201" s="32" t="s">
        <v>14</v>
      </c>
      <c r="F201" s="53">
        <v>23612.19</v>
      </c>
      <c r="G201" s="39">
        <v>1</v>
      </c>
      <c r="H201" s="71">
        <f t="shared" ref="H201:H221" si="53">F201*G201</f>
        <v>23612.19</v>
      </c>
      <c r="I201" s="10"/>
      <c r="J201" s="6">
        <f t="shared" ref="J201:J221" si="54">B201</f>
        <v>3</v>
      </c>
      <c r="K201" s="7" t="str">
        <f t="shared" ref="K201:K221" si="55">C201</f>
        <v>Гидронасос левый</v>
      </c>
      <c r="L201" s="26" t="str">
        <f t="shared" si="52"/>
        <v>310.4.56.04.06</v>
      </c>
      <c r="M201" s="19"/>
      <c r="N201" s="17" t="str">
        <f t="shared" ref="N201:N221" si="56">E201</f>
        <v>шт</v>
      </c>
      <c r="O201" s="27">
        <f t="shared" ref="O201:O221" si="57">F201</f>
        <v>23612.19</v>
      </c>
      <c r="P201" s="19"/>
      <c r="Q201" s="17">
        <f t="shared" ref="Q201:Q221" si="58">G201</f>
        <v>1</v>
      </c>
      <c r="R201" s="72">
        <f t="shared" ref="R201:R221" si="59">P201*Q201</f>
        <v>0</v>
      </c>
    </row>
    <row r="202" spans="1:18" ht="30" customHeight="1" x14ac:dyDescent="0.25">
      <c r="B202" s="44">
        <v>4</v>
      </c>
      <c r="C202" s="31" t="s">
        <v>384</v>
      </c>
      <c r="D202" s="31" t="s">
        <v>385</v>
      </c>
      <c r="E202" s="32" t="s">
        <v>14</v>
      </c>
      <c r="F202" s="53">
        <v>13333.33</v>
      </c>
      <c r="G202" s="39">
        <v>1</v>
      </c>
      <c r="H202" s="81">
        <f t="shared" si="53"/>
        <v>13333.33</v>
      </c>
      <c r="I202" s="10"/>
      <c r="J202" s="21">
        <f t="shared" si="54"/>
        <v>4</v>
      </c>
      <c r="K202" s="22" t="str">
        <f t="shared" si="55"/>
        <v>Гидронасос НШ100В-3Л</v>
      </c>
      <c r="L202" s="26" t="str">
        <f t="shared" si="52"/>
        <v>НШ100В-3Л</v>
      </c>
      <c r="M202" s="23"/>
      <c r="N202" s="24" t="str">
        <f t="shared" si="56"/>
        <v>шт</v>
      </c>
      <c r="O202" s="28">
        <f t="shared" si="57"/>
        <v>13333.33</v>
      </c>
      <c r="P202" s="23"/>
      <c r="Q202" s="24">
        <f t="shared" si="58"/>
        <v>1</v>
      </c>
      <c r="R202" s="73">
        <f t="shared" si="59"/>
        <v>0</v>
      </c>
    </row>
    <row r="203" spans="1:18" ht="30" customHeight="1" x14ac:dyDescent="0.25">
      <c r="B203" s="44">
        <v>5</v>
      </c>
      <c r="C203" s="31" t="s">
        <v>386</v>
      </c>
      <c r="D203" s="31" t="s">
        <v>387</v>
      </c>
      <c r="E203" s="32" t="s">
        <v>14</v>
      </c>
      <c r="F203" s="53">
        <v>8580</v>
      </c>
      <c r="G203" s="39">
        <v>1</v>
      </c>
      <c r="H203" s="71">
        <f t="shared" si="53"/>
        <v>8580</v>
      </c>
      <c r="I203" s="10"/>
      <c r="J203" s="6">
        <f t="shared" si="54"/>
        <v>5</v>
      </c>
      <c r="K203" s="7" t="str">
        <f t="shared" si="55"/>
        <v>Гидроцилиндр ЦГ-11.16.110.56.900.1300</v>
      </c>
      <c r="L203" s="26" t="str">
        <f t="shared" si="52"/>
        <v>ЦГ-11.16.110.56.900.1300</v>
      </c>
      <c r="M203" s="19"/>
      <c r="N203" s="17" t="str">
        <f t="shared" si="56"/>
        <v>шт</v>
      </c>
      <c r="O203" s="27">
        <f t="shared" si="57"/>
        <v>8580</v>
      </c>
      <c r="P203" s="19"/>
      <c r="Q203" s="17">
        <f t="shared" si="58"/>
        <v>1</v>
      </c>
      <c r="R203" s="73">
        <f t="shared" si="59"/>
        <v>0</v>
      </c>
    </row>
    <row r="204" spans="1:18" ht="45" customHeight="1" x14ac:dyDescent="0.25">
      <c r="B204" s="44">
        <v>6</v>
      </c>
      <c r="C204" s="31" t="s">
        <v>388</v>
      </c>
      <c r="D204" s="31" t="s">
        <v>389</v>
      </c>
      <c r="E204" s="32" t="s">
        <v>14</v>
      </c>
      <c r="F204" s="53">
        <v>16544.68</v>
      </c>
      <c r="G204" s="39">
        <v>2</v>
      </c>
      <c r="H204" s="81">
        <f t="shared" si="53"/>
        <v>33089.360000000001</v>
      </c>
      <c r="I204" s="10"/>
      <c r="J204" s="21">
        <f t="shared" si="54"/>
        <v>6</v>
      </c>
      <c r="K204" s="22" t="str">
        <f t="shared" si="55"/>
        <v>Датчик давления 8253.84.2317.32.17.33.43</v>
      </c>
      <c r="L204" s="26" t="str">
        <f t="shared" si="52"/>
        <v>8253.84.2317.32.17.33.43</v>
      </c>
      <c r="M204" s="23"/>
      <c r="N204" s="24" t="str">
        <f t="shared" si="56"/>
        <v>шт</v>
      </c>
      <c r="O204" s="28">
        <f t="shared" si="57"/>
        <v>16544.68</v>
      </c>
      <c r="P204" s="23"/>
      <c r="Q204" s="24">
        <f t="shared" si="58"/>
        <v>2</v>
      </c>
      <c r="R204" s="72">
        <f t="shared" si="59"/>
        <v>0</v>
      </c>
    </row>
    <row r="205" spans="1:18" ht="30" customHeight="1" x14ac:dyDescent="0.25">
      <c r="B205" s="44">
        <v>7</v>
      </c>
      <c r="C205" s="31" t="s">
        <v>91</v>
      </c>
      <c r="D205" s="31" t="s">
        <v>92</v>
      </c>
      <c r="E205" s="32" t="s">
        <v>14</v>
      </c>
      <c r="F205" s="53">
        <v>3308.07</v>
      </c>
      <c r="G205" s="39">
        <v>1</v>
      </c>
      <c r="H205" s="71">
        <f t="shared" si="53"/>
        <v>3308.07</v>
      </c>
      <c r="I205" s="10"/>
      <c r="J205" s="6">
        <f t="shared" si="54"/>
        <v>7</v>
      </c>
      <c r="K205" s="7" t="str">
        <f t="shared" si="55"/>
        <v>Забурник 66-06.06.01.300А</v>
      </c>
      <c r="L205" s="26" t="str">
        <f t="shared" si="52"/>
        <v>66-06.06.01.300А</v>
      </c>
      <c r="M205" s="19"/>
      <c r="N205" s="17" t="str">
        <f t="shared" si="56"/>
        <v>шт</v>
      </c>
      <c r="O205" s="27">
        <f t="shared" si="57"/>
        <v>3308.07</v>
      </c>
      <c r="P205" s="19"/>
      <c r="Q205" s="17">
        <f t="shared" si="58"/>
        <v>1</v>
      </c>
      <c r="R205" s="73">
        <f t="shared" si="59"/>
        <v>0</v>
      </c>
    </row>
    <row r="206" spans="1:18" ht="30" customHeight="1" x14ac:dyDescent="0.25">
      <c r="B206" s="44">
        <v>8</v>
      </c>
      <c r="C206" s="31" t="s">
        <v>390</v>
      </c>
      <c r="D206" s="31" t="s">
        <v>391</v>
      </c>
      <c r="E206" s="32" t="s">
        <v>14</v>
      </c>
      <c r="F206" s="53">
        <v>6083.33</v>
      </c>
      <c r="G206" s="39">
        <v>1</v>
      </c>
      <c r="H206" s="81">
        <f t="shared" si="53"/>
        <v>6083.33</v>
      </c>
      <c r="I206" s="10"/>
      <c r="J206" s="21">
        <f t="shared" si="54"/>
        <v>8</v>
      </c>
      <c r="K206" s="22" t="str">
        <f t="shared" si="55"/>
        <v>Забурник Б-02702.50.200</v>
      </c>
      <c r="L206" s="26" t="str">
        <f t="shared" si="52"/>
        <v>Б-02702.50.200</v>
      </c>
      <c r="M206" s="23"/>
      <c r="N206" s="24" t="str">
        <f t="shared" si="56"/>
        <v>шт</v>
      </c>
      <c r="O206" s="28">
        <f t="shared" si="57"/>
        <v>6083.33</v>
      </c>
      <c r="P206" s="23"/>
      <c r="Q206" s="24">
        <f t="shared" si="58"/>
        <v>1</v>
      </c>
      <c r="R206" s="73">
        <f t="shared" si="59"/>
        <v>0</v>
      </c>
    </row>
    <row r="207" spans="1:18" ht="30" customHeight="1" x14ac:dyDescent="0.25">
      <c r="B207" s="44">
        <v>9</v>
      </c>
      <c r="C207" s="31" t="s">
        <v>392</v>
      </c>
      <c r="D207" s="31" t="s">
        <v>393</v>
      </c>
      <c r="E207" s="32" t="s">
        <v>14</v>
      </c>
      <c r="F207" s="53">
        <v>25000</v>
      </c>
      <c r="G207" s="39">
        <v>1</v>
      </c>
      <c r="H207" s="71">
        <f t="shared" si="53"/>
        <v>25000</v>
      </c>
      <c r="I207" s="10"/>
      <c r="J207" s="6">
        <f t="shared" si="54"/>
        <v>9</v>
      </c>
      <c r="K207" s="7" t="str">
        <f t="shared" si="55"/>
        <v>Коробка отбора мощности 086-072-00138</v>
      </c>
      <c r="L207" s="26" t="str">
        <f t="shared" si="52"/>
        <v>086-072-00138</v>
      </c>
      <c r="M207" s="19"/>
      <c r="N207" s="17" t="str">
        <f t="shared" si="56"/>
        <v>шт</v>
      </c>
      <c r="O207" s="27">
        <f t="shared" si="57"/>
        <v>25000</v>
      </c>
      <c r="P207" s="19"/>
      <c r="Q207" s="17">
        <f t="shared" si="58"/>
        <v>1</v>
      </c>
      <c r="R207" s="72">
        <f t="shared" si="59"/>
        <v>0</v>
      </c>
    </row>
    <row r="208" spans="1:18" ht="30" customHeight="1" x14ac:dyDescent="0.25">
      <c r="B208" s="44">
        <v>10</v>
      </c>
      <c r="C208" s="31" t="s">
        <v>394</v>
      </c>
      <c r="D208" s="31" t="s">
        <v>395</v>
      </c>
      <c r="E208" s="32" t="s">
        <v>14</v>
      </c>
      <c r="F208" s="53">
        <v>222399.43</v>
      </c>
      <c r="G208" s="39">
        <v>1</v>
      </c>
      <c r="H208" s="81">
        <f t="shared" si="53"/>
        <v>222399.43</v>
      </c>
      <c r="I208" s="10"/>
      <c r="J208" s="21">
        <f t="shared" si="54"/>
        <v>10</v>
      </c>
      <c r="K208" s="22" t="str">
        <f t="shared" si="55"/>
        <v>Коробка раздаточная с лебедкой для установки БКМ-317</v>
      </c>
      <c r="L208" s="26" t="str">
        <f t="shared" si="52"/>
        <v>БМ-202А.02.02.000</v>
      </c>
      <c r="M208" s="23"/>
      <c r="N208" s="24" t="str">
        <f t="shared" si="56"/>
        <v>шт</v>
      </c>
      <c r="O208" s="28">
        <f t="shared" si="57"/>
        <v>222399.43</v>
      </c>
      <c r="P208" s="23"/>
      <c r="Q208" s="24">
        <f t="shared" si="58"/>
        <v>1</v>
      </c>
      <c r="R208" s="73">
        <f t="shared" si="59"/>
        <v>0</v>
      </c>
    </row>
    <row r="209" spans="2:18" ht="30" customHeight="1" x14ac:dyDescent="0.25">
      <c r="B209" s="44">
        <v>11</v>
      </c>
      <c r="C209" s="31" t="s">
        <v>396</v>
      </c>
      <c r="D209" s="31" t="s">
        <v>397</v>
      </c>
      <c r="E209" s="32" t="s">
        <v>14</v>
      </c>
      <c r="F209" s="53">
        <v>32916.67</v>
      </c>
      <c r="G209" s="39">
        <v>1</v>
      </c>
      <c r="H209" s="71">
        <f t="shared" si="53"/>
        <v>32916.67</v>
      </c>
      <c r="I209" s="10"/>
      <c r="J209" s="6">
        <f t="shared" si="54"/>
        <v>11</v>
      </c>
      <c r="K209" s="7" t="str">
        <f t="shared" si="55"/>
        <v>Коробка раздаточная с лебедкой для установки БМ-500 БМ-302А.02.02.000</v>
      </c>
      <c r="L209" s="26" t="str">
        <f t="shared" si="52"/>
        <v>БМ-302А.02.02.000</v>
      </c>
      <c r="M209" s="19"/>
      <c r="N209" s="17" t="str">
        <f t="shared" si="56"/>
        <v>шт</v>
      </c>
      <c r="O209" s="27">
        <f t="shared" si="57"/>
        <v>32916.67</v>
      </c>
      <c r="P209" s="19"/>
      <c r="Q209" s="17">
        <f t="shared" si="58"/>
        <v>1</v>
      </c>
      <c r="R209" s="73">
        <f t="shared" si="59"/>
        <v>0</v>
      </c>
    </row>
    <row r="210" spans="2:18" ht="30" customHeight="1" x14ac:dyDescent="0.25">
      <c r="B210" s="44">
        <v>12</v>
      </c>
      <c r="C210" s="31" t="s">
        <v>398</v>
      </c>
      <c r="D210" s="31" t="s">
        <v>399</v>
      </c>
      <c r="E210" s="32" t="s">
        <v>14</v>
      </c>
      <c r="F210" s="53">
        <v>56250</v>
      </c>
      <c r="G210" s="39">
        <v>1</v>
      </c>
      <c r="H210" s="81">
        <f t="shared" si="53"/>
        <v>56250</v>
      </c>
      <c r="I210" s="10"/>
      <c r="J210" s="21">
        <f t="shared" si="54"/>
        <v>12</v>
      </c>
      <c r="K210" s="22" t="str">
        <f t="shared" si="55"/>
        <v>Отопитель воздушный автономный ПЛАНАР-9Д-24</v>
      </c>
      <c r="L210" s="26" t="str">
        <f t="shared" si="52"/>
        <v>ПЛАНАР-9Д-24</v>
      </c>
      <c r="M210" s="23"/>
      <c r="N210" s="24" t="str">
        <f t="shared" si="56"/>
        <v>шт</v>
      </c>
      <c r="O210" s="28">
        <f t="shared" si="57"/>
        <v>56250</v>
      </c>
      <c r="P210" s="23"/>
      <c r="Q210" s="24">
        <f t="shared" si="58"/>
        <v>1</v>
      </c>
      <c r="R210" s="72">
        <f t="shared" si="59"/>
        <v>0</v>
      </c>
    </row>
    <row r="211" spans="2:18" ht="30" x14ac:dyDescent="0.25">
      <c r="B211" s="44">
        <v>13</v>
      </c>
      <c r="C211" s="31" t="s">
        <v>400</v>
      </c>
      <c r="D211" s="31" t="s">
        <v>401</v>
      </c>
      <c r="E211" s="32" t="s">
        <v>14</v>
      </c>
      <c r="F211" s="53">
        <v>1375</v>
      </c>
      <c r="G211" s="39">
        <v>4</v>
      </c>
      <c r="H211" s="71">
        <f t="shared" si="53"/>
        <v>5500</v>
      </c>
      <c r="I211" s="10"/>
      <c r="J211" s="6">
        <f t="shared" si="54"/>
        <v>13</v>
      </c>
      <c r="K211" s="7" t="str">
        <f t="shared" si="55"/>
        <v>Подушка балансирной балки Shantui SD23 154-50-11193</v>
      </c>
      <c r="L211" s="26" t="str">
        <f t="shared" si="52"/>
        <v>154-50-11193</v>
      </c>
      <c r="M211" s="19"/>
      <c r="N211" s="17" t="str">
        <f t="shared" si="56"/>
        <v>шт</v>
      </c>
      <c r="O211" s="27">
        <f t="shared" si="57"/>
        <v>1375</v>
      </c>
      <c r="P211" s="19"/>
      <c r="Q211" s="17">
        <f t="shared" si="58"/>
        <v>4</v>
      </c>
      <c r="R211" s="73">
        <f t="shared" si="59"/>
        <v>0</v>
      </c>
    </row>
    <row r="212" spans="2:18" ht="30" customHeight="1" x14ac:dyDescent="0.25">
      <c r="B212" s="44">
        <v>14</v>
      </c>
      <c r="C212" s="31" t="s">
        <v>402</v>
      </c>
      <c r="D212" s="31" t="s">
        <v>403</v>
      </c>
      <c r="E212" s="32" t="s">
        <v>14</v>
      </c>
      <c r="F212" s="53">
        <v>17247.3</v>
      </c>
      <c r="G212" s="39">
        <v>1</v>
      </c>
      <c r="H212" s="81">
        <f t="shared" si="53"/>
        <v>17247.3</v>
      </c>
      <c r="I212" s="10"/>
      <c r="J212" s="21">
        <f t="shared" si="54"/>
        <v>14</v>
      </c>
      <c r="K212" s="22" t="str">
        <f t="shared" si="55"/>
        <v>Редуктор привода вентилятора 8.02.011</v>
      </c>
      <c r="L212" s="26" t="str">
        <f t="shared" si="52"/>
        <v>8.02.011</v>
      </c>
      <c r="M212" s="23"/>
      <c r="N212" s="24" t="str">
        <f t="shared" si="56"/>
        <v>шт</v>
      </c>
      <c r="O212" s="28">
        <f t="shared" si="57"/>
        <v>17247.3</v>
      </c>
      <c r="P212" s="23"/>
      <c r="Q212" s="24">
        <f t="shared" si="58"/>
        <v>1</v>
      </c>
      <c r="R212" s="73">
        <f t="shared" si="59"/>
        <v>0</v>
      </c>
    </row>
    <row r="213" spans="2:18" ht="30" customHeight="1" x14ac:dyDescent="0.25">
      <c r="B213" s="44">
        <v>15</v>
      </c>
      <c r="C213" s="31" t="s">
        <v>404</v>
      </c>
      <c r="D213" s="31" t="s">
        <v>405</v>
      </c>
      <c r="E213" s="32" t="s">
        <v>14</v>
      </c>
      <c r="F213" s="65">
        <v>313.89999999999998</v>
      </c>
      <c r="G213" s="39">
        <v>8</v>
      </c>
      <c r="H213" s="71">
        <f t="shared" si="53"/>
        <v>2511.1999999999998</v>
      </c>
      <c r="I213" s="10"/>
      <c r="J213" s="6">
        <f t="shared" si="54"/>
        <v>15</v>
      </c>
      <c r="K213" s="7" t="str">
        <f t="shared" si="55"/>
        <v>Резец траншейный С27Е-12,3</v>
      </c>
      <c r="L213" s="26" t="str">
        <f t="shared" si="52"/>
        <v>С27Е-12,3</v>
      </c>
      <c r="M213" s="19"/>
      <c r="N213" s="17" t="str">
        <f t="shared" si="56"/>
        <v>шт</v>
      </c>
      <c r="O213" s="27">
        <f t="shared" si="57"/>
        <v>313.89999999999998</v>
      </c>
      <c r="P213" s="19"/>
      <c r="Q213" s="17">
        <f t="shared" si="58"/>
        <v>8</v>
      </c>
      <c r="R213" s="72">
        <f t="shared" si="59"/>
        <v>0</v>
      </c>
    </row>
    <row r="214" spans="2:18" ht="30" customHeight="1" x14ac:dyDescent="0.25">
      <c r="B214" s="44">
        <v>16</v>
      </c>
      <c r="C214" s="31" t="s">
        <v>406</v>
      </c>
      <c r="D214" s="31" t="s">
        <v>407</v>
      </c>
      <c r="E214" s="32" t="s">
        <v>14</v>
      </c>
      <c r="F214" s="53">
        <v>1000</v>
      </c>
      <c r="G214" s="39">
        <v>2</v>
      </c>
      <c r="H214" s="81">
        <f t="shared" si="53"/>
        <v>2000</v>
      </c>
      <c r="I214" s="10"/>
      <c r="J214" s="21">
        <f t="shared" si="54"/>
        <v>16</v>
      </c>
      <c r="K214" s="22" t="str">
        <f t="shared" si="55"/>
        <v>Ремкомплект домкрата задних опор ГЦ14-1-4/5-100-70.000-01.760</v>
      </c>
      <c r="L214" s="26" t="str">
        <f t="shared" si="52"/>
        <v>ГЦ14-1-4/5-100-70.000-01.760</v>
      </c>
      <c r="M214" s="23"/>
      <c r="N214" s="24" t="str">
        <f t="shared" si="56"/>
        <v>шт</v>
      </c>
      <c r="O214" s="28">
        <f t="shared" si="57"/>
        <v>1000</v>
      </c>
      <c r="P214" s="23"/>
      <c r="Q214" s="24">
        <f t="shared" si="58"/>
        <v>2</v>
      </c>
      <c r="R214" s="73">
        <f t="shared" si="59"/>
        <v>0</v>
      </c>
    </row>
    <row r="215" spans="2:18" ht="30" customHeight="1" x14ac:dyDescent="0.25">
      <c r="B215" s="44">
        <v>17</v>
      </c>
      <c r="C215" s="31" t="s">
        <v>408</v>
      </c>
      <c r="D215" s="31" t="s">
        <v>409</v>
      </c>
      <c r="E215" s="32" t="s">
        <v>14</v>
      </c>
      <c r="F215" s="53">
        <v>1000</v>
      </c>
      <c r="G215" s="39">
        <v>2</v>
      </c>
      <c r="H215" s="71">
        <f t="shared" si="53"/>
        <v>2000</v>
      </c>
      <c r="I215" s="10"/>
      <c r="J215" s="6">
        <f t="shared" si="54"/>
        <v>17</v>
      </c>
      <c r="K215" s="7" t="str">
        <f t="shared" si="55"/>
        <v>Ремкомплект домкрата задних опор ГЦ14-1-4-5-100-70.000-01.615</v>
      </c>
      <c r="L215" s="26" t="str">
        <f t="shared" si="52"/>
        <v>ГЦ14-1-4-5-100-70.000-01.615</v>
      </c>
      <c r="M215" s="19"/>
      <c r="N215" s="17" t="str">
        <f t="shared" si="56"/>
        <v>шт</v>
      </c>
      <c r="O215" s="27">
        <f t="shared" si="57"/>
        <v>1000</v>
      </c>
      <c r="P215" s="19"/>
      <c r="Q215" s="17">
        <f t="shared" si="58"/>
        <v>2</v>
      </c>
      <c r="R215" s="73">
        <f t="shared" si="59"/>
        <v>0</v>
      </c>
    </row>
    <row r="216" spans="2:18" ht="45" x14ac:dyDescent="0.25">
      <c r="B216" s="44">
        <v>18</v>
      </c>
      <c r="C216" s="31" t="s">
        <v>410</v>
      </c>
      <c r="D216" s="31" t="s">
        <v>411</v>
      </c>
      <c r="E216" s="32" t="s">
        <v>14</v>
      </c>
      <c r="F216" s="53">
        <v>3500</v>
      </c>
      <c r="G216" s="39">
        <v>10</v>
      </c>
      <c r="H216" s="81">
        <f t="shared" si="53"/>
        <v>35000</v>
      </c>
      <c r="I216" s="10"/>
      <c r="J216" s="21">
        <f t="shared" si="54"/>
        <v>18</v>
      </c>
      <c r="K216" s="22" t="str">
        <f t="shared" si="55"/>
        <v>Сегмент ведущего колеса 5-ти зубого сегмента на Shantui SD23 154-27-22293</v>
      </c>
      <c r="L216" s="26" t="str">
        <f t="shared" si="52"/>
        <v>154-27-22293</v>
      </c>
      <c r="M216" s="23"/>
      <c r="N216" s="24" t="str">
        <f t="shared" si="56"/>
        <v>шт</v>
      </c>
      <c r="O216" s="28">
        <f t="shared" si="57"/>
        <v>3500</v>
      </c>
      <c r="P216" s="23"/>
      <c r="Q216" s="24">
        <f t="shared" si="58"/>
        <v>10</v>
      </c>
      <c r="R216" s="72">
        <f t="shared" si="59"/>
        <v>0</v>
      </c>
    </row>
    <row r="217" spans="2:18" ht="30" x14ac:dyDescent="0.25">
      <c r="B217" s="44">
        <v>19</v>
      </c>
      <c r="C217" s="31" t="s">
        <v>412</v>
      </c>
      <c r="D217" s="31" t="s">
        <v>413</v>
      </c>
      <c r="E217" s="32" t="s">
        <v>14</v>
      </c>
      <c r="F217" s="53">
        <v>9000</v>
      </c>
      <c r="G217" s="39">
        <v>1</v>
      </c>
      <c r="H217" s="71">
        <f t="shared" si="53"/>
        <v>9000</v>
      </c>
      <c r="I217" s="10"/>
      <c r="J217" s="6">
        <f t="shared" si="54"/>
        <v>19</v>
      </c>
      <c r="K217" s="7" t="str">
        <f t="shared" si="55"/>
        <v>Фильтр всасывающий SP 86B-112-G R125V</v>
      </c>
      <c r="L217" s="26" t="str">
        <f t="shared" si="52"/>
        <v>SP 86B-112-G R125V</v>
      </c>
      <c r="M217" s="19"/>
      <c r="N217" s="17" t="str">
        <f t="shared" si="56"/>
        <v>шт</v>
      </c>
      <c r="O217" s="27">
        <f t="shared" si="57"/>
        <v>9000</v>
      </c>
      <c r="P217" s="19"/>
      <c r="Q217" s="17">
        <f t="shared" si="58"/>
        <v>1</v>
      </c>
      <c r="R217" s="72">
        <f t="shared" si="59"/>
        <v>0</v>
      </c>
    </row>
    <row r="218" spans="2:18" ht="30" customHeight="1" x14ac:dyDescent="0.25">
      <c r="B218" s="44">
        <v>20</v>
      </c>
      <c r="C218" s="31" t="s">
        <v>414</v>
      </c>
      <c r="D218" s="31" t="s">
        <v>415</v>
      </c>
      <c r="E218" s="32" t="s">
        <v>14</v>
      </c>
      <c r="F218" s="53">
        <v>4992.6400000000003</v>
      </c>
      <c r="G218" s="39">
        <v>1</v>
      </c>
      <c r="H218" s="81">
        <f t="shared" si="53"/>
        <v>4992.6400000000003</v>
      </c>
      <c r="I218" s="10"/>
      <c r="J218" s="21">
        <f t="shared" si="54"/>
        <v>20</v>
      </c>
      <c r="K218" s="22" t="str">
        <f t="shared" si="55"/>
        <v>Фильтр гидравлический ЕА1392</v>
      </c>
      <c r="L218" s="26" t="str">
        <f t="shared" si="52"/>
        <v>ЕА1392</v>
      </c>
      <c r="M218" s="23"/>
      <c r="N218" s="24" t="str">
        <f t="shared" si="56"/>
        <v>шт</v>
      </c>
      <c r="O218" s="28">
        <f t="shared" si="57"/>
        <v>4992.6400000000003</v>
      </c>
      <c r="P218" s="23"/>
      <c r="Q218" s="24">
        <f t="shared" si="58"/>
        <v>1</v>
      </c>
      <c r="R218" s="73">
        <f t="shared" si="59"/>
        <v>0</v>
      </c>
    </row>
    <row r="219" spans="2:18" ht="30" customHeight="1" x14ac:dyDescent="0.25">
      <c r="B219" s="44">
        <v>21</v>
      </c>
      <c r="C219" s="31" t="s">
        <v>416</v>
      </c>
      <c r="D219" s="31" t="s">
        <v>417</v>
      </c>
      <c r="E219" s="32" t="s">
        <v>14</v>
      </c>
      <c r="F219" s="53">
        <v>3994.11</v>
      </c>
      <c r="G219" s="39">
        <v>1</v>
      </c>
      <c r="H219" s="71">
        <f t="shared" si="53"/>
        <v>3994.11</v>
      </c>
      <c r="I219" s="10"/>
      <c r="J219" s="6">
        <f t="shared" si="54"/>
        <v>21</v>
      </c>
      <c r="K219" s="7" t="str">
        <f t="shared" si="55"/>
        <v>Фильтр гидравлический ЕА1412</v>
      </c>
      <c r="L219" s="26" t="str">
        <f t="shared" si="52"/>
        <v>ЕА1412</v>
      </c>
      <c r="M219" s="19"/>
      <c r="N219" s="17" t="str">
        <f t="shared" si="56"/>
        <v>шт</v>
      </c>
      <c r="O219" s="27">
        <f t="shared" si="57"/>
        <v>3994.11</v>
      </c>
      <c r="P219" s="19"/>
      <c r="Q219" s="17">
        <f t="shared" si="58"/>
        <v>1</v>
      </c>
      <c r="R219" s="72">
        <f t="shared" si="59"/>
        <v>0</v>
      </c>
    </row>
    <row r="220" spans="2:18" ht="45" customHeight="1" x14ac:dyDescent="0.25">
      <c r="B220" s="44">
        <v>22</v>
      </c>
      <c r="C220" s="31" t="s">
        <v>418</v>
      </c>
      <c r="D220" s="31" t="s">
        <v>419</v>
      </c>
      <c r="E220" s="32" t="s">
        <v>14</v>
      </c>
      <c r="F220" s="53">
        <v>2833.33</v>
      </c>
      <c r="G220" s="39">
        <v>1</v>
      </c>
      <c r="H220" s="81">
        <f t="shared" si="53"/>
        <v>2833.33</v>
      </c>
      <c r="I220" s="10"/>
      <c r="J220" s="21">
        <f t="shared" si="54"/>
        <v>22</v>
      </c>
      <c r="K220" s="22" t="str">
        <f t="shared" si="55"/>
        <v>Фильтр напорный SF 030 G10B/TB/B/E</v>
      </c>
      <c r="L220" s="26" t="str">
        <f t="shared" si="52"/>
        <v>SF 030 G10B/TB/B/E</v>
      </c>
      <c r="M220" s="23"/>
      <c r="N220" s="24" t="str">
        <f t="shared" si="56"/>
        <v>шт</v>
      </c>
      <c r="O220" s="28">
        <f t="shared" si="57"/>
        <v>2833.33</v>
      </c>
      <c r="P220" s="23"/>
      <c r="Q220" s="24">
        <f t="shared" si="58"/>
        <v>1</v>
      </c>
      <c r="R220" s="73">
        <f t="shared" si="59"/>
        <v>0</v>
      </c>
    </row>
    <row r="221" spans="2:18" ht="33.75" customHeight="1" x14ac:dyDescent="0.25">
      <c r="B221" s="44">
        <v>23</v>
      </c>
      <c r="C221" s="31" t="s">
        <v>169</v>
      </c>
      <c r="D221" s="31" t="s">
        <v>170</v>
      </c>
      <c r="E221" s="32" t="s">
        <v>14</v>
      </c>
      <c r="F221" s="53">
        <v>181550.55</v>
      </c>
      <c r="G221" s="39">
        <v>1</v>
      </c>
      <c r="H221" s="71">
        <f t="shared" si="53"/>
        <v>181550.55</v>
      </c>
      <c r="I221" s="10"/>
      <c r="J221" s="6">
        <f t="shared" si="54"/>
        <v>23</v>
      </c>
      <c r="K221" s="7" t="str">
        <f t="shared" si="55"/>
        <v>Штанга бурильная для БКМ-317</v>
      </c>
      <c r="L221" s="26" t="str">
        <f t="shared" si="52"/>
        <v>БКМ-311.05.09.000</v>
      </c>
      <c r="M221" s="19"/>
      <c r="N221" s="17" t="str">
        <f t="shared" si="56"/>
        <v>шт</v>
      </c>
      <c r="O221" s="27">
        <f t="shared" si="57"/>
        <v>181550.55</v>
      </c>
      <c r="P221" s="19"/>
      <c r="Q221" s="17">
        <f t="shared" si="58"/>
        <v>1</v>
      </c>
      <c r="R221" s="72">
        <f t="shared" si="59"/>
        <v>0</v>
      </c>
    </row>
    <row r="222" spans="2:18" x14ac:dyDescent="0.25">
      <c r="G222" s="80">
        <f>SUM(G199:G221)</f>
        <v>45</v>
      </c>
      <c r="H222" s="84">
        <f>SUM(H199:H221)</f>
        <v>736338.92999999993</v>
      </c>
      <c r="J222" s="35"/>
      <c r="K222" s="35"/>
      <c r="L222" s="35"/>
      <c r="M222" s="35"/>
      <c r="N222" s="35"/>
      <c r="O222" s="35"/>
      <c r="P222" s="35"/>
      <c r="Q222" s="77"/>
      <c r="R222" s="36">
        <f>SUM(R199:R221)</f>
        <v>0</v>
      </c>
    </row>
    <row r="223" spans="2:18" ht="15.75" x14ac:dyDescent="0.25">
      <c r="B223" s="132" t="s">
        <v>26</v>
      </c>
      <c r="C223" s="133"/>
      <c r="D223" s="134"/>
      <c r="E223" s="134"/>
      <c r="F223" s="134"/>
      <c r="G223" s="134"/>
      <c r="H223" s="134"/>
      <c r="I223" s="136"/>
      <c r="J223" s="134"/>
      <c r="K223" s="134"/>
      <c r="L223" s="134"/>
      <c r="M223" s="134"/>
      <c r="N223" s="134"/>
      <c r="O223" s="134"/>
      <c r="P223" s="134"/>
      <c r="Q223" s="134"/>
      <c r="R223" s="135"/>
    </row>
    <row r="224" spans="2:18" ht="30" customHeight="1" x14ac:dyDescent="0.25">
      <c r="B224" s="87">
        <v>1</v>
      </c>
      <c r="C224" s="31" t="s">
        <v>420</v>
      </c>
      <c r="D224" s="31" t="s">
        <v>421</v>
      </c>
      <c r="E224" s="32" t="s">
        <v>14</v>
      </c>
      <c r="F224" s="65">
        <v>416.67</v>
      </c>
      <c r="G224" s="39">
        <v>2</v>
      </c>
      <c r="H224" s="83">
        <f>G224*F224</f>
        <v>833.34</v>
      </c>
      <c r="I224" s="92"/>
      <c r="J224" s="49">
        <f t="shared" ref="J224" si="60">B224</f>
        <v>1</v>
      </c>
      <c r="K224" s="88" t="str">
        <f t="shared" ref="K224" si="61">C224</f>
        <v xml:space="preserve"> Фонарь габаритный передний фонарь (белый) ГФ1-15</v>
      </c>
      <c r="L224" s="89" t="str">
        <f>D224</f>
        <v>ГФ1-15</v>
      </c>
      <c r="M224" s="23"/>
      <c r="N224" s="90" t="str">
        <f t="shared" ref="N224" si="62">E224</f>
        <v>шт</v>
      </c>
      <c r="O224" s="90">
        <f>F224</f>
        <v>416.67</v>
      </c>
      <c r="P224" s="35"/>
      <c r="Q224" s="91">
        <f>G224</f>
        <v>2</v>
      </c>
      <c r="R224" s="73">
        <f t="shared" ref="R224" si="63">P224*Q224</f>
        <v>0</v>
      </c>
    </row>
    <row r="225" spans="2:18" ht="30" customHeight="1" x14ac:dyDescent="0.25">
      <c r="B225" s="87">
        <v>2</v>
      </c>
      <c r="C225" s="31" t="s">
        <v>422</v>
      </c>
      <c r="D225" s="104">
        <v>1183789</v>
      </c>
      <c r="E225" s="32" t="s">
        <v>14</v>
      </c>
      <c r="F225" s="53">
        <v>49254.17</v>
      </c>
      <c r="G225" s="39">
        <v>1</v>
      </c>
      <c r="H225" s="83">
        <f t="shared" ref="H225:H281" si="64">G225*F225</f>
        <v>49254.17</v>
      </c>
      <c r="I225" s="92"/>
      <c r="J225" s="49">
        <f t="shared" ref="J225:J235" si="65">B225</f>
        <v>2</v>
      </c>
      <c r="K225" s="88" t="str">
        <f t="shared" ref="K225:K235" si="66">C225</f>
        <v>Cтартер 01183789</v>
      </c>
      <c r="L225" s="89">
        <f t="shared" ref="L225:L235" si="67">D225</f>
        <v>1183789</v>
      </c>
      <c r="M225" s="23"/>
      <c r="N225" s="90" t="str">
        <f t="shared" ref="N225:N235" si="68">E225</f>
        <v>шт</v>
      </c>
      <c r="O225" s="90">
        <f t="shared" ref="O225:O235" si="69">F225</f>
        <v>49254.17</v>
      </c>
      <c r="P225" s="35"/>
      <c r="Q225" s="91">
        <f t="shared" ref="Q225:Q235" si="70">G225</f>
        <v>1</v>
      </c>
      <c r="R225" s="73">
        <f t="shared" ref="R225:R235" si="71">P225*Q225</f>
        <v>0</v>
      </c>
    </row>
    <row r="226" spans="2:18" ht="30" customHeight="1" x14ac:dyDescent="0.25">
      <c r="B226" s="87">
        <v>3</v>
      </c>
      <c r="C226" s="31" t="s">
        <v>423</v>
      </c>
      <c r="D226" s="31" t="s">
        <v>424</v>
      </c>
      <c r="E226" s="32" t="s">
        <v>14</v>
      </c>
      <c r="F226" s="53">
        <v>1646.35</v>
      </c>
      <c r="G226" s="39">
        <v>26</v>
      </c>
      <c r="H226" s="83">
        <f t="shared" si="64"/>
        <v>42805.1</v>
      </c>
      <c r="I226" s="92"/>
      <c r="J226" s="49">
        <f t="shared" si="65"/>
        <v>3</v>
      </c>
      <c r="K226" s="88" t="str">
        <f t="shared" si="66"/>
        <v xml:space="preserve">Бабка инструментальная (отбойная пластина) 760.03.01.21.00 </v>
      </c>
      <c r="L226" s="89" t="str">
        <f t="shared" si="67"/>
        <v xml:space="preserve">760.03.01.21.00 </v>
      </c>
      <c r="M226" s="23"/>
      <c r="N226" s="90" t="str">
        <f t="shared" si="68"/>
        <v>шт</v>
      </c>
      <c r="O226" s="90">
        <f t="shared" si="69"/>
        <v>1646.35</v>
      </c>
      <c r="P226" s="35"/>
      <c r="Q226" s="91">
        <f t="shared" si="70"/>
        <v>26</v>
      </c>
      <c r="R226" s="73">
        <f t="shared" si="71"/>
        <v>0</v>
      </c>
    </row>
    <row r="227" spans="2:18" ht="30" customHeight="1" x14ac:dyDescent="0.25">
      <c r="B227" s="87">
        <v>4</v>
      </c>
      <c r="C227" s="31" t="s">
        <v>425</v>
      </c>
      <c r="D227" s="31" t="s">
        <v>426</v>
      </c>
      <c r="E227" s="32" t="s">
        <v>14</v>
      </c>
      <c r="F227" s="65">
        <v>70.83</v>
      </c>
      <c r="G227" s="39">
        <v>296</v>
      </c>
      <c r="H227" s="83">
        <f t="shared" si="64"/>
        <v>20965.68</v>
      </c>
      <c r="I227" s="92"/>
      <c r="J227" s="49">
        <f t="shared" si="65"/>
        <v>4</v>
      </c>
      <c r="K227" s="88" t="str">
        <f t="shared" si="66"/>
        <v>Болт + гайка 203МА-00026</v>
      </c>
      <c r="L227" s="89" t="str">
        <f t="shared" si="67"/>
        <v>203МА-00026</v>
      </c>
      <c r="M227" s="23"/>
      <c r="N227" s="90" t="str">
        <f t="shared" si="68"/>
        <v>шт</v>
      </c>
      <c r="O227" s="90">
        <f t="shared" si="69"/>
        <v>70.83</v>
      </c>
      <c r="P227" s="35"/>
      <c r="Q227" s="91">
        <f t="shared" si="70"/>
        <v>296</v>
      </c>
      <c r="R227" s="73">
        <f t="shared" si="71"/>
        <v>0</v>
      </c>
    </row>
    <row r="228" spans="2:18" ht="30" customHeight="1" x14ac:dyDescent="0.25">
      <c r="B228" s="87">
        <v>5</v>
      </c>
      <c r="C228" s="31" t="s">
        <v>427</v>
      </c>
      <c r="D228" s="31" t="s">
        <v>428</v>
      </c>
      <c r="E228" s="32" t="s">
        <v>14</v>
      </c>
      <c r="F228" s="65">
        <v>195.44</v>
      </c>
      <c r="G228" s="39">
        <v>312</v>
      </c>
      <c r="H228" s="83">
        <f t="shared" si="64"/>
        <v>60977.279999999999</v>
      </c>
      <c r="I228" s="92"/>
      <c r="J228" s="49">
        <f t="shared" si="65"/>
        <v>5</v>
      </c>
      <c r="K228" s="88" t="str">
        <f t="shared" si="66"/>
        <v>Болт крепления трака 70.D4.0400.00S.01</v>
      </c>
      <c r="L228" s="89" t="str">
        <f t="shared" si="67"/>
        <v>70.D4.0400.00S.01</v>
      </c>
      <c r="M228" s="23"/>
      <c r="N228" s="90" t="str">
        <f t="shared" si="68"/>
        <v>шт</v>
      </c>
      <c r="O228" s="90">
        <f t="shared" si="69"/>
        <v>195.44</v>
      </c>
      <c r="P228" s="35"/>
      <c r="Q228" s="91">
        <f t="shared" si="70"/>
        <v>312</v>
      </c>
      <c r="R228" s="73">
        <f t="shared" si="71"/>
        <v>0</v>
      </c>
    </row>
    <row r="229" spans="2:18" ht="30" customHeight="1" x14ac:dyDescent="0.25">
      <c r="B229" s="87">
        <v>6</v>
      </c>
      <c r="C229" s="31" t="s">
        <v>429</v>
      </c>
      <c r="D229" s="31" t="s">
        <v>430</v>
      </c>
      <c r="E229" s="32" t="s">
        <v>14</v>
      </c>
      <c r="F229" s="53">
        <v>1270.8499999999999</v>
      </c>
      <c r="G229" s="39">
        <v>16</v>
      </c>
      <c r="H229" s="83">
        <f t="shared" si="64"/>
        <v>20333.599999999999</v>
      </c>
      <c r="I229" s="92"/>
      <c r="J229" s="49">
        <f t="shared" si="65"/>
        <v>6</v>
      </c>
      <c r="K229" s="88" t="str">
        <f t="shared" si="66"/>
        <v>Болт М16х40  DIN 933  01.10.16040.С</v>
      </c>
      <c r="L229" s="89" t="str">
        <f t="shared" si="67"/>
        <v>DIN 933  01.10.16040.С</v>
      </c>
      <c r="M229" s="23"/>
      <c r="N229" s="90" t="str">
        <f t="shared" si="68"/>
        <v>шт</v>
      </c>
      <c r="O229" s="90">
        <f t="shared" si="69"/>
        <v>1270.8499999999999</v>
      </c>
      <c r="P229" s="35"/>
      <c r="Q229" s="91">
        <f t="shared" si="70"/>
        <v>16</v>
      </c>
      <c r="R229" s="73">
        <f t="shared" si="71"/>
        <v>0</v>
      </c>
    </row>
    <row r="230" spans="2:18" ht="30" customHeight="1" x14ac:dyDescent="0.25">
      <c r="B230" s="87">
        <v>7</v>
      </c>
      <c r="C230" s="31" t="s">
        <v>181</v>
      </c>
      <c r="D230" s="31" t="s">
        <v>182</v>
      </c>
      <c r="E230" s="32" t="s">
        <v>14</v>
      </c>
      <c r="F230" s="53">
        <v>1270.8499999999999</v>
      </c>
      <c r="G230" s="39">
        <v>16</v>
      </c>
      <c r="H230" s="83">
        <f t="shared" si="64"/>
        <v>20333.599999999999</v>
      </c>
      <c r="I230" s="92"/>
      <c r="J230" s="49">
        <f t="shared" si="65"/>
        <v>7</v>
      </c>
      <c r="K230" s="88" t="str">
        <f t="shared" si="66"/>
        <v>Болт М16х50  DIN 933  01.10.16050.С</v>
      </c>
      <c r="L230" s="89" t="str">
        <f t="shared" si="67"/>
        <v>DIN 933  01.10.16050.С</v>
      </c>
      <c r="M230" s="23"/>
      <c r="N230" s="90" t="str">
        <f t="shared" si="68"/>
        <v>шт</v>
      </c>
      <c r="O230" s="90">
        <f t="shared" si="69"/>
        <v>1270.8499999999999</v>
      </c>
      <c r="P230" s="35"/>
      <c r="Q230" s="91">
        <f t="shared" si="70"/>
        <v>16</v>
      </c>
      <c r="R230" s="73">
        <f t="shared" si="71"/>
        <v>0</v>
      </c>
    </row>
    <row r="231" spans="2:18" ht="30" customHeight="1" x14ac:dyDescent="0.25">
      <c r="B231" s="87">
        <v>8</v>
      </c>
      <c r="C231" s="31" t="s">
        <v>431</v>
      </c>
      <c r="D231" s="31" t="s">
        <v>432</v>
      </c>
      <c r="E231" s="32" t="s">
        <v>14</v>
      </c>
      <c r="F231" s="65">
        <v>462.96</v>
      </c>
      <c r="G231" s="39">
        <v>78</v>
      </c>
      <c r="H231" s="83">
        <f t="shared" si="64"/>
        <v>36110.879999999997</v>
      </c>
      <c r="I231" s="92"/>
      <c r="J231" s="49">
        <f t="shared" si="65"/>
        <v>8</v>
      </c>
      <c r="K231" s="88" t="str">
        <f t="shared" si="66"/>
        <v>Болт М24х2Х85 DIN 960  01.80.24. Т.085.С</v>
      </c>
      <c r="L231" s="89" t="str">
        <f t="shared" si="67"/>
        <v>DIN 960  01.80.24. Т.085.С</v>
      </c>
      <c r="M231" s="23"/>
      <c r="N231" s="90" t="str">
        <f t="shared" si="68"/>
        <v>шт</v>
      </c>
      <c r="O231" s="90">
        <f t="shared" si="69"/>
        <v>462.96</v>
      </c>
      <c r="P231" s="35"/>
      <c r="Q231" s="91">
        <f t="shared" si="70"/>
        <v>78</v>
      </c>
      <c r="R231" s="73">
        <f t="shared" si="71"/>
        <v>0</v>
      </c>
    </row>
    <row r="232" spans="2:18" ht="30" customHeight="1" x14ac:dyDescent="0.25">
      <c r="B232" s="87">
        <v>9</v>
      </c>
      <c r="C232" s="31" t="s">
        <v>39</v>
      </c>
      <c r="D232" s="31" t="s">
        <v>40</v>
      </c>
      <c r="E232" s="32" t="s">
        <v>14</v>
      </c>
      <c r="F232" s="53">
        <v>38414.74</v>
      </c>
      <c r="G232" s="39">
        <v>1</v>
      </c>
      <c r="H232" s="83">
        <f t="shared" si="64"/>
        <v>38414.74</v>
      </c>
      <c r="I232" s="92"/>
      <c r="J232" s="49">
        <f t="shared" si="65"/>
        <v>9</v>
      </c>
      <c r="K232" s="88" t="str">
        <f t="shared" si="66"/>
        <v>Бур Бл 360мм</v>
      </c>
      <c r="L232" s="89" t="str">
        <f t="shared" si="67"/>
        <v>БК-01203.36.000</v>
      </c>
      <c r="M232" s="23"/>
      <c r="N232" s="90" t="str">
        <f t="shared" si="68"/>
        <v>шт</v>
      </c>
      <c r="O232" s="90">
        <f t="shared" si="69"/>
        <v>38414.74</v>
      </c>
      <c r="P232" s="35"/>
      <c r="Q232" s="91">
        <f t="shared" si="70"/>
        <v>1</v>
      </c>
      <c r="R232" s="73">
        <f t="shared" si="71"/>
        <v>0</v>
      </c>
    </row>
    <row r="233" spans="2:18" ht="30" customHeight="1" x14ac:dyDescent="0.25">
      <c r="B233" s="87">
        <v>10</v>
      </c>
      <c r="C233" s="31" t="s">
        <v>433</v>
      </c>
      <c r="D233" s="31" t="s">
        <v>434</v>
      </c>
      <c r="E233" s="32" t="s">
        <v>14</v>
      </c>
      <c r="F233" s="53">
        <v>27627.45</v>
      </c>
      <c r="G233" s="39">
        <v>2</v>
      </c>
      <c r="H233" s="83">
        <f t="shared" si="64"/>
        <v>55254.9</v>
      </c>
      <c r="I233" s="92"/>
      <c r="J233" s="49">
        <f t="shared" si="65"/>
        <v>10</v>
      </c>
      <c r="K233" s="88" t="str">
        <f t="shared" si="66"/>
        <v>Бур конусный ф400 для БКМ-317</v>
      </c>
      <c r="L233" s="89" t="str">
        <f t="shared" si="67"/>
        <v>БК-02201.40.000</v>
      </c>
      <c r="M233" s="23"/>
      <c r="N233" s="90" t="str">
        <f t="shared" si="68"/>
        <v>шт</v>
      </c>
      <c r="O233" s="90">
        <f t="shared" si="69"/>
        <v>27627.45</v>
      </c>
      <c r="P233" s="35"/>
      <c r="Q233" s="91">
        <f t="shared" si="70"/>
        <v>2</v>
      </c>
      <c r="R233" s="73">
        <f t="shared" si="71"/>
        <v>0</v>
      </c>
    </row>
    <row r="234" spans="2:18" ht="30" customHeight="1" x14ac:dyDescent="0.25">
      <c r="B234" s="87">
        <v>11</v>
      </c>
      <c r="C234" s="31" t="s">
        <v>435</v>
      </c>
      <c r="D234" s="31" t="s">
        <v>436</v>
      </c>
      <c r="E234" s="32" t="s">
        <v>14</v>
      </c>
      <c r="F234" s="53">
        <v>1343.48</v>
      </c>
      <c r="G234" s="39">
        <v>4</v>
      </c>
      <c r="H234" s="83">
        <f t="shared" si="64"/>
        <v>5373.92</v>
      </c>
      <c r="I234" s="92"/>
      <c r="J234" s="49">
        <f t="shared" si="65"/>
        <v>11</v>
      </c>
      <c r="K234" s="88" t="str">
        <f t="shared" si="66"/>
        <v>Втулка гидроцилиндра отвала   16Y-85-30000  SHANTYI SD16F</v>
      </c>
      <c r="L234" s="89" t="str">
        <f t="shared" si="67"/>
        <v>16Y-85-30000</v>
      </c>
      <c r="M234" s="23"/>
      <c r="N234" s="90" t="str">
        <f t="shared" si="68"/>
        <v>шт</v>
      </c>
      <c r="O234" s="90">
        <f t="shared" si="69"/>
        <v>1343.48</v>
      </c>
      <c r="P234" s="35"/>
      <c r="Q234" s="91">
        <f t="shared" si="70"/>
        <v>4</v>
      </c>
      <c r="R234" s="73">
        <f t="shared" si="71"/>
        <v>0</v>
      </c>
    </row>
    <row r="235" spans="2:18" ht="30" customHeight="1" x14ac:dyDescent="0.25">
      <c r="B235" s="87">
        <v>12</v>
      </c>
      <c r="C235" s="31" t="s">
        <v>437</v>
      </c>
      <c r="D235" s="31" t="s">
        <v>438</v>
      </c>
      <c r="E235" s="32" t="s">
        <v>14</v>
      </c>
      <c r="F235" s="65">
        <v>58.33</v>
      </c>
      <c r="G235" s="39">
        <v>10</v>
      </c>
      <c r="H235" s="83">
        <f t="shared" si="64"/>
        <v>583.29999999999995</v>
      </c>
      <c r="I235" s="92"/>
      <c r="J235" s="49">
        <f t="shared" si="65"/>
        <v>12</v>
      </c>
      <c r="K235" s="88" t="str">
        <f t="shared" si="66"/>
        <v>Втулка колесной шпильки А3109</v>
      </c>
      <c r="L235" s="89" t="str">
        <f t="shared" si="67"/>
        <v>А3109</v>
      </c>
      <c r="M235" s="23"/>
      <c r="N235" s="90" t="str">
        <f t="shared" si="68"/>
        <v>шт</v>
      </c>
      <c r="O235" s="90">
        <f t="shared" si="69"/>
        <v>58.33</v>
      </c>
      <c r="P235" s="35"/>
      <c r="Q235" s="91">
        <f t="shared" si="70"/>
        <v>10</v>
      </c>
      <c r="R235" s="73">
        <f t="shared" si="71"/>
        <v>0</v>
      </c>
    </row>
    <row r="236" spans="2:18" x14ac:dyDescent="0.25">
      <c r="B236" s="87">
        <v>13</v>
      </c>
      <c r="C236" s="31" t="s">
        <v>439</v>
      </c>
      <c r="D236" s="31" t="s">
        <v>440</v>
      </c>
      <c r="E236" s="32" t="s">
        <v>14</v>
      </c>
      <c r="F236" s="65">
        <v>108.33</v>
      </c>
      <c r="G236" s="39">
        <v>10</v>
      </c>
      <c r="H236" s="83">
        <f t="shared" si="64"/>
        <v>1083.3</v>
      </c>
      <c r="I236" s="92"/>
      <c r="J236" s="49">
        <f t="shared" ref="J236:J281" si="72">B236</f>
        <v>13</v>
      </c>
      <c r="K236" s="88" t="str">
        <f t="shared" ref="K236:K281" si="73">C236</f>
        <v>Гайка колесная А3110</v>
      </c>
      <c r="L236" s="89" t="str">
        <f t="shared" ref="L236:L281" si="74">D236</f>
        <v>А3110</v>
      </c>
      <c r="M236" s="23"/>
      <c r="N236" s="90" t="str">
        <f t="shared" ref="N236:N281" si="75">E236</f>
        <v>шт</v>
      </c>
      <c r="O236" s="90">
        <f t="shared" ref="O236:O281" si="76">F236</f>
        <v>108.33</v>
      </c>
      <c r="P236" s="35"/>
      <c r="Q236" s="91">
        <f t="shared" ref="Q236:Q281" si="77">G236</f>
        <v>10</v>
      </c>
      <c r="R236" s="73">
        <f t="shared" ref="R236:R281" si="78">P236*Q236</f>
        <v>0</v>
      </c>
    </row>
    <row r="237" spans="2:18" ht="45" x14ac:dyDescent="0.25">
      <c r="B237" s="87">
        <v>14</v>
      </c>
      <c r="C237" s="31" t="s">
        <v>441</v>
      </c>
      <c r="D237" s="31" t="s">
        <v>442</v>
      </c>
      <c r="E237" s="32" t="s">
        <v>14</v>
      </c>
      <c r="F237" s="65">
        <v>181.55</v>
      </c>
      <c r="G237" s="39">
        <v>78</v>
      </c>
      <c r="H237" s="83">
        <f t="shared" si="64"/>
        <v>14160.900000000001</v>
      </c>
      <c r="I237" s="92"/>
      <c r="J237" s="49">
        <f t="shared" si="72"/>
        <v>14</v>
      </c>
      <c r="K237" s="88" t="str">
        <f t="shared" si="73"/>
        <v>Гайка М24*х2 самоконтрящаяся 03.03.24. Т.С.</v>
      </c>
      <c r="L237" s="89" t="str">
        <f t="shared" si="74"/>
        <v>03.03.24. Т.С.</v>
      </c>
      <c r="M237" s="23"/>
      <c r="N237" s="90" t="str">
        <f t="shared" si="75"/>
        <v>шт</v>
      </c>
      <c r="O237" s="90">
        <f t="shared" si="76"/>
        <v>181.55</v>
      </c>
      <c r="P237" s="35"/>
      <c r="Q237" s="91">
        <f t="shared" si="77"/>
        <v>78</v>
      </c>
      <c r="R237" s="73">
        <f t="shared" si="78"/>
        <v>0</v>
      </c>
    </row>
    <row r="238" spans="2:18" x14ac:dyDescent="0.25">
      <c r="B238" s="87">
        <v>15</v>
      </c>
      <c r="C238" s="31" t="s">
        <v>443</v>
      </c>
      <c r="D238" s="104">
        <v>1183443</v>
      </c>
      <c r="E238" s="32" t="s">
        <v>14</v>
      </c>
      <c r="F238" s="53">
        <v>33666.67</v>
      </c>
      <c r="G238" s="39">
        <v>1</v>
      </c>
      <c r="H238" s="83">
        <f t="shared" si="64"/>
        <v>33666.67</v>
      </c>
      <c r="I238" s="92"/>
      <c r="J238" s="49">
        <f t="shared" si="72"/>
        <v>15</v>
      </c>
      <c r="K238" s="88" t="str">
        <f t="shared" si="73"/>
        <v>Генератор 01183443</v>
      </c>
      <c r="L238" s="89">
        <f t="shared" si="74"/>
        <v>1183443</v>
      </c>
      <c r="M238" s="23"/>
      <c r="N238" s="90" t="str">
        <f t="shared" si="75"/>
        <v>шт</v>
      </c>
      <c r="O238" s="90">
        <f t="shared" si="76"/>
        <v>33666.67</v>
      </c>
      <c r="P238" s="35"/>
      <c r="Q238" s="91">
        <f t="shared" si="77"/>
        <v>1</v>
      </c>
      <c r="R238" s="73">
        <f t="shared" si="78"/>
        <v>0</v>
      </c>
    </row>
    <row r="239" spans="2:18" ht="30" x14ac:dyDescent="0.25">
      <c r="B239" s="87">
        <v>16</v>
      </c>
      <c r="C239" s="31" t="s">
        <v>444</v>
      </c>
      <c r="D239" s="31" t="s">
        <v>445</v>
      </c>
      <c r="E239" s="32" t="s">
        <v>14</v>
      </c>
      <c r="F239" s="53">
        <v>10975.64</v>
      </c>
      <c r="G239" s="39">
        <v>4</v>
      </c>
      <c r="H239" s="83">
        <f t="shared" si="64"/>
        <v>43902.559999999998</v>
      </c>
      <c r="I239" s="92"/>
      <c r="J239" s="49">
        <f t="shared" si="72"/>
        <v>16</v>
      </c>
      <c r="K239" s="88" t="str">
        <f t="shared" si="73"/>
        <v xml:space="preserve">Держатель бокового зуба внешний 760.03.00.23.00/В </v>
      </c>
      <c r="L239" s="89" t="str">
        <f t="shared" si="74"/>
        <v xml:space="preserve">760.03.00.23.00/В </v>
      </c>
      <c r="M239" s="23"/>
      <c r="N239" s="90" t="str">
        <f t="shared" si="75"/>
        <v>шт</v>
      </c>
      <c r="O239" s="90">
        <f t="shared" si="76"/>
        <v>10975.64</v>
      </c>
      <c r="P239" s="35"/>
      <c r="Q239" s="91">
        <f t="shared" si="77"/>
        <v>4</v>
      </c>
      <c r="R239" s="73">
        <f t="shared" si="78"/>
        <v>0</v>
      </c>
    </row>
    <row r="240" spans="2:18" ht="30" x14ac:dyDescent="0.25">
      <c r="B240" s="87">
        <v>17</v>
      </c>
      <c r="C240" s="31" t="s">
        <v>446</v>
      </c>
      <c r="D240" s="31" t="s">
        <v>447</v>
      </c>
      <c r="E240" s="32" t="s">
        <v>14</v>
      </c>
      <c r="F240" s="53">
        <v>10975.64</v>
      </c>
      <c r="G240" s="39">
        <v>4</v>
      </c>
      <c r="H240" s="83">
        <f t="shared" si="64"/>
        <v>43902.559999999998</v>
      </c>
      <c r="I240" s="92"/>
      <c r="J240" s="49">
        <f t="shared" si="72"/>
        <v>17</v>
      </c>
      <c r="K240" s="88" t="str">
        <f t="shared" si="73"/>
        <v xml:space="preserve">Держатель бокового зуба внешний 760.03.00.24.00/В </v>
      </c>
      <c r="L240" s="89" t="str">
        <f t="shared" si="74"/>
        <v xml:space="preserve">760.03.00.24.00/В </v>
      </c>
      <c r="M240" s="23"/>
      <c r="N240" s="90" t="str">
        <f t="shared" si="75"/>
        <v>шт</v>
      </c>
      <c r="O240" s="90">
        <f t="shared" si="76"/>
        <v>10975.64</v>
      </c>
      <c r="P240" s="35"/>
      <c r="Q240" s="91">
        <f t="shared" si="77"/>
        <v>4</v>
      </c>
      <c r="R240" s="73">
        <f t="shared" si="78"/>
        <v>0</v>
      </c>
    </row>
    <row r="241" spans="2:18" ht="30" x14ac:dyDescent="0.25">
      <c r="B241" s="87">
        <v>18</v>
      </c>
      <c r="C241" s="31" t="s">
        <v>448</v>
      </c>
      <c r="D241" s="31" t="s">
        <v>449</v>
      </c>
      <c r="E241" s="32" t="s">
        <v>14</v>
      </c>
      <c r="F241" s="53">
        <v>10975.64</v>
      </c>
      <c r="G241" s="39">
        <v>4</v>
      </c>
      <c r="H241" s="83">
        <f t="shared" si="64"/>
        <v>43902.559999999998</v>
      </c>
      <c r="I241" s="92"/>
      <c r="J241" s="49">
        <f t="shared" si="72"/>
        <v>18</v>
      </c>
      <c r="K241" s="88" t="str">
        <f t="shared" si="73"/>
        <v xml:space="preserve">Держатель бокового зуба внешний 760.03.00.25.00/В </v>
      </c>
      <c r="L241" s="89" t="str">
        <f t="shared" si="74"/>
        <v xml:space="preserve">760.03.00.25.00/В </v>
      </c>
      <c r="M241" s="23"/>
      <c r="N241" s="90" t="str">
        <f t="shared" si="75"/>
        <v>шт</v>
      </c>
      <c r="O241" s="90">
        <f t="shared" si="76"/>
        <v>10975.64</v>
      </c>
      <c r="P241" s="35"/>
      <c r="Q241" s="91">
        <f t="shared" si="77"/>
        <v>4</v>
      </c>
      <c r="R241" s="73">
        <f t="shared" si="78"/>
        <v>0</v>
      </c>
    </row>
    <row r="242" spans="2:18" ht="30" x14ac:dyDescent="0.25">
      <c r="B242" s="87">
        <v>19</v>
      </c>
      <c r="C242" s="31" t="s">
        <v>450</v>
      </c>
      <c r="D242" s="31" t="s">
        <v>451</v>
      </c>
      <c r="E242" s="32" t="s">
        <v>14</v>
      </c>
      <c r="F242" s="53">
        <v>10975.64</v>
      </c>
      <c r="G242" s="39">
        <v>4</v>
      </c>
      <c r="H242" s="83">
        <f t="shared" si="64"/>
        <v>43902.559999999998</v>
      </c>
      <c r="I242" s="92"/>
      <c r="J242" s="49">
        <f t="shared" si="72"/>
        <v>19</v>
      </c>
      <c r="K242" s="88" t="str">
        <f t="shared" si="73"/>
        <v xml:space="preserve">Держатель бокового зуба внешний 760.03.00.26.00/В </v>
      </c>
      <c r="L242" s="89" t="str">
        <f t="shared" si="74"/>
        <v xml:space="preserve">760.03.00.26.00/В </v>
      </c>
      <c r="M242" s="23"/>
      <c r="N242" s="90" t="str">
        <f t="shared" si="75"/>
        <v>шт</v>
      </c>
      <c r="O242" s="90">
        <f t="shared" si="76"/>
        <v>10975.64</v>
      </c>
      <c r="P242" s="35"/>
      <c r="Q242" s="91">
        <f t="shared" si="77"/>
        <v>4</v>
      </c>
      <c r="R242" s="73">
        <f t="shared" si="78"/>
        <v>0</v>
      </c>
    </row>
    <row r="243" spans="2:18" ht="30" x14ac:dyDescent="0.25">
      <c r="B243" s="87">
        <v>20</v>
      </c>
      <c r="C243" s="31" t="s">
        <v>452</v>
      </c>
      <c r="D243" s="31" t="s">
        <v>453</v>
      </c>
      <c r="E243" s="32" t="s">
        <v>14</v>
      </c>
      <c r="F243" s="53">
        <v>5378.07</v>
      </c>
      <c r="G243" s="39">
        <v>4</v>
      </c>
      <c r="H243" s="83">
        <f t="shared" si="64"/>
        <v>21512.28</v>
      </c>
      <c r="I243" s="92"/>
      <c r="J243" s="49">
        <f t="shared" si="72"/>
        <v>20</v>
      </c>
      <c r="K243" s="88" t="str">
        <f t="shared" si="73"/>
        <v xml:space="preserve">Держатель бокового зуба внутренний 760.03.00.21.00/В </v>
      </c>
      <c r="L243" s="89" t="str">
        <f t="shared" si="74"/>
        <v xml:space="preserve">760.03.00.21.00/В </v>
      </c>
      <c r="M243" s="23"/>
      <c r="N243" s="90" t="str">
        <f t="shared" si="75"/>
        <v>шт</v>
      </c>
      <c r="O243" s="90">
        <f t="shared" si="76"/>
        <v>5378.07</v>
      </c>
      <c r="P243" s="35"/>
      <c r="Q243" s="91">
        <f t="shared" si="77"/>
        <v>4</v>
      </c>
      <c r="R243" s="73">
        <f t="shared" si="78"/>
        <v>0</v>
      </c>
    </row>
    <row r="244" spans="2:18" x14ac:dyDescent="0.25">
      <c r="B244" s="87">
        <v>21</v>
      </c>
      <c r="C244" s="31" t="s">
        <v>89</v>
      </c>
      <c r="D244" s="31" t="s">
        <v>90</v>
      </c>
      <c r="E244" s="32" t="s">
        <v>14</v>
      </c>
      <c r="F244" s="53">
        <v>3308.07</v>
      </c>
      <c r="G244" s="39">
        <v>3</v>
      </c>
      <c r="H244" s="83">
        <f t="shared" si="64"/>
        <v>9924.2100000000009</v>
      </c>
      <c r="I244" s="92"/>
      <c r="J244" s="49">
        <f t="shared" si="72"/>
        <v>21</v>
      </c>
      <c r="K244" s="88" t="str">
        <f t="shared" si="73"/>
        <v>Забурник 300А</v>
      </c>
      <c r="L244" s="89" t="str">
        <f t="shared" si="74"/>
        <v>300А</v>
      </c>
      <c r="M244" s="23"/>
      <c r="N244" s="90" t="str">
        <f t="shared" si="75"/>
        <v>шт</v>
      </c>
      <c r="O244" s="90">
        <f t="shared" si="76"/>
        <v>3308.07</v>
      </c>
      <c r="P244" s="35"/>
      <c r="Q244" s="91">
        <f t="shared" si="77"/>
        <v>3</v>
      </c>
      <c r="R244" s="73">
        <f t="shared" si="78"/>
        <v>0</v>
      </c>
    </row>
    <row r="245" spans="2:18" ht="30" x14ac:dyDescent="0.25">
      <c r="B245" s="87">
        <v>22</v>
      </c>
      <c r="C245" s="31" t="s">
        <v>454</v>
      </c>
      <c r="D245" s="31" t="s">
        <v>455</v>
      </c>
      <c r="E245" s="32" t="s">
        <v>14</v>
      </c>
      <c r="F245" s="53">
        <v>3000</v>
      </c>
      <c r="G245" s="39">
        <v>3</v>
      </c>
      <c r="H245" s="83">
        <f t="shared" si="64"/>
        <v>9000</v>
      </c>
      <c r="I245" s="92"/>
      <c r="J245" s="49">
        <f t="shared" si="72"/>
        <v>22</v>
      </c>
      <c r="K245" s="88" t="str">
        <f t="shared" si="73"/>
        <v>Звено гусеницы (в сборе) 203МА-00011Т</v>
      </c>
      <c r="L245" s="89" t="str">
        <f t="shared" si="74"/>
        <v>203МА-00011Т</v>
      </c>
      <c r="M245" s="23"/>
      <c r="N245" s="90" t="str">
        <f t="shared" si="75"/>
        <v>шт</v>
      </c>
      <c r="O245" s="90">
        <f t="shared" si="76"/>
        <v>3000</v>
      </c>
      <c r="P245" s="35"/>
      <c r="Q245" s="91">
        <f t="shared" si="77"/>
        <v>3</v>
      </c>
      <c r="R245" s="73">
        <f t="shared" si="78"/>
        <v>0</v>
      </c>
    </row>
    <row r="246" spans="2:18" ht="30" customHeight="1" x14ac:dyDescent="0.25">
      <c r="B246" s="87">
        <v>23</v>
      </c>
      <c r="C246" s="31" t="s">
        <v>456</v>
      </c>
      <c r="D246" s="31" t="s">
        <v>457</v>
      </c>
      <c r="E246" s="32" t="s">
        <v>14</v>
      </c>
      <c r="F246" s="53">
        <v>6081.95</v>
      </c>
      <c r="G246" s="39">
        <v>78</v>
      </c>
      <c r="H246" s="83">
        <f t="shared" si="64"/>
        <v>474392.1</v>
      </c>
      <c r="I246" s="92"/>
      <c r="J246" s="49">
        <f t="shared" si="72"/>
        <v>23</v>
      </c>
      <c r="K246" s="88" t="str">
        <f t="shared" si="73"/>
        <v>Зуб (резец) 46.HDT03.А</v>
      </c>
      <c r="L246" s="89" t="str">
        <f t="shared" si="74"/>
        <v>46.HDT03.А</v>
      </c>
      <c r="M246" s="23"/>
      <c r="N246" s="90" t="str">
        <f t="shared" si="75"/>
        <v>шт</v>
      </c>
      <c r="O246" s="90">
        <f t="shared" si="76"/>
        <v>6081.95</v>
      </c>
      <c r="P246" s="35"/>
      <c r="Q246" s="91">
        <f t="shared" si="77"/>
        <v>78</v>
      </c>
      <c r="R246" s="73">
        <f t="shared" si="78"/>
        <v>0</v>
      </c>
    </row>
    <row r="247" spans="2:18" ht="30" x14ac:dyDescent="0.25">
      <c r="B247" s="87">
        <v>24</v>
      </c>
      <c r="C247" s="31" t="s">
        <v>458</v>
      </c>
      <c r="D247" s="31" t="s">
        <v>459</v>
      </c>
      <c r="E247" s="32" t="s">
        <v>14</v>
      </c>
      <c r="F247" s="53">
        <v>10325</v>
      </c>
      <c r="G247" s="39">
        <v>4</v>
      </c>
      <c r="H247" s="83">
        <f t="shared" si="64"/>
        <v>41300</v>
      </c>
      <c r="I247" s="92"/>
      <c r="J247" s="49">
        <f t="shared" si="72"/>
        <v>24</v>
      </c>
      <c r="K247" s="88" t="str">
        <f t="shared" si="73"/>
        <v>Каток поддерживающий 70.D5.HLC.05.01</v>
      </c>
      <c r="L247" s="89" t="str">
        <f t="shared" si="74"/>
        <v>70.D5.HLC.05.01</v>
      </c>
      <c r="M247" s="23"/>
      <c r="N247" s="90" t="str">
        <f t="shared" si="75"/>
        <v>шт</v>
      </c>
      <c r="O247" s="90">
        <f t="shared" si="76"/>
        <v>10325</v>
      </c>
      <c r="P247" s="35"/>
      <c r="Q247" s="91">
        <f t="shared" si="77"/>
        <v>4</v>
      </c>
      <c r="R247" s="73">
        <f t="shared" si="78"/>
        <v>0</v>
      </c>
    </row>
    <row r="248" spans="2:18" ht="30" x14ac:dyDescent="0.25">
      <c r="B248" s="87">
        <v>25</v>
      </c>
      <c r="C248" s="31" t="s">
        <v>261</v>
      </c>
      <c r="D248" s="31" t="s">
        <v>262</v>
      </c>
      <c r="E248" s="32" t="s">
        <v>18</v>
      </c>
      <c r="F248" s="53">
        <v>2115.15</v>
      </c>
      <c r="G248" s="39">
        <v>1</v>
      </c>
      <c r="H248" s="83">
        <f t="shared" si="64"/>
        <v>2115.15</v>
      </c>
      <c r="I248" s="92"/>
      <c r="J248" s="49">
        <f t="shared" si="72"/>
        <v>25</v>
      </c>
      <c r="K248" s="88" t="str">
        <f t="shared" si="73"/>
        <v xml:space="preserve">Комплект фильтра КПП 16Y-15-07000 </v>
      </c>
      <c r="L248" s="89" t="str">
        <f t="shared" si="74"/>
        <v xml:space="preserve">16Y-15-07000 </v>
      </c>
      <c r="M248" s="23"/>
      <c r="N248" s="90" t="str">
        <f t="shared" si="75"/>
        <v>компл</v>
      </c>
      <c r="O248" s="90">
        <f t="shared" si="76"/>
        <v>2115.15</v>
      </c>
      <c r="P248" s="35"/>
      <c r="Q248" s="91">
        <f t="shared" si="77"/>
        <v>1</v>
      </c>
      <c r="R248" s="73">
        <f t="shared" si="78"/>
        <v>0</v>
      </c>
    </row>
    <row r="249" spans="2:18" x14ac:dyDescent="0.25">
      <c r="B249" s="87">
        <v>26</v>
      </c>
      <c r="C249" s="31" t="s">
        <v>460</v>
      </c>
      <c r="D249" s="31" t="s">
        <v>461</v>
      </c>
      <c r="E249" s="32" t="s">
        <v>14</v>
      </c>
      <c r="F249" s="53">
        <v>16625</v>
      </c>
      <c r="G249" s="39">
        <v>2</v>
      </c>
      <c r="H249" s="83">
        <f t="shared" si="64"/>
        <v>33250</v>
      </c>
      <c r="I249" s="92"/>
      <c r="J249" s="49">
        <f t="shared" si="72"/>
        <v>26</v>
      </c>
      <c r="K249" s="88" t="str">
        <f t="shared" si="73"/>
        <v>Ось трапа 94162-0000040</v>
      </c>
      <c r="L249" s="89" t="str">
        <f t="shared" si="74"/>
        <v>94162-0000040</v>
      </c>
      <c r="M249" s="23"/>
      <c r="N249" s="90" t="str">
        <f t="shared" si="75"/>
        <v>шт</v>
      </c>
      <c r="O249" s="90">
        <f t="shared" si="76"/>
        <v>16625</v>
      </c>
      <c r="P249" s="35"/>
      <c r="Q249" s="91">
        <f t="shared" si="77"/>
        <v>2</v>
      </c>
      <c r="R249" s="73">
        <f t="shared" si="78"/>
        <v>0</v>
      </c>
    </row>
    <row r="250" spans="2:18" ht="30" x14ac:dyDescent="0.25">
      <c r="B250" s="87">
        <v>27</v>
      </c>
      <c r="C250" s="31" t="s">
        <v>462</v>
      </c>
      <c r="D250" s="31" t="s">
        <v>463</v>
      </c>
      <c r="E250" s="32" t="s">
        <v>14</v>
      </c>
      <c r="F250" s="53">
        <v>18155.060000000001</v>
      </c>
      <c r="G250" s="39">
        <v>2</v>
      </c>
      <c r="H250" s="83">
        <f t="shared" si="64"/>
        <v>36310.120000000003</v>
      </c>
      <c r="I250" s="92"/>
      <c r="J250" s="49">
        <f t="shared" si="72"/>
        <v>27</v>
      </c>
      <c r="K250" s="88" t="str">
        <f t="shared" si="73"/>
        <v>Приводной ремень рабочего органа 50.2.2187.B.Z.2</v>
      </c>
      <c r="L250" s="89" t="str">
        <f t="shared" si="74"/>
        <v>50.2.2187.B.Z.2</v>
      </c>
      <c r="M250" s="23"/>
      <c r="N250" s="90" t="str">
        <f t="shared" si="75"/>
        <v>шт</v>
      </c>
      <c r="O250" s="90">
        <f t="shared" si="76"/>
        <v>18155.060000000001</v>
      </c>
      <c r="P250" s="35"/>
      <c r="Q250" s="91">
        <f t="shared" si="77"/>
        <v>2</v>
      </c>
      <c r="R250" s="73">
        <f t="shared" si="78"/>
        <v>0</v>
      </c>
    </row>
    <row r="251" spans="2:18" x14ac:dyDescent="0.25">
      <c r="B251" s="87">
        <v>28</v>
      </c>
      <c r="C251" s="31" t="s">
        <v>464</v>
      </c>
      <c r="D251" s="31" t="s">
        <v>465</v>
      </c>
      <c r="E251" s="32" t="s">
        <v>14</v>
      </c>
      <c r="F251" s="53">
        <v>2416.67</v>
      </c>
      <c r="G251" s="39">
        <v>4</v>
      </c>
      <c r="H251" s="83">
        <f t="shared" si="64"/>
        <v>9666.68</v>
      </c>
      <c r="I251" s="92"/>
      <c r="J251" s="49">
        <f t="shared" si="72"/>
        <v>28</v>
      </c>
      <c r="K251" s="88" t="str">
        <f t="shared" si="73"/>
        <v>Пружина трапа 94183-8525070</v>
      </c>
      <c r="L251" s="89" t="str">
        <f t="shared" si="74"/>
        <v>94183-8525070</v>
      </c>
      <c r="M251" s="23"/>
      <c r="N251" s="90" t="str">
        <f t="shared" si="75"/>
        <v>шт</v>
      </c>
      <c r="O251" s="90">
        <f t="shared" si="76"/>
        <v>2416.67</v>
      </c>
      <c r="P251" s="35"/>
      <c r="Q251" s="91">
        <f t="shared" si="77"/>
        <v>4</v>
      </c>
      <c r="R251" s="73">
        <f t="shared" si="78"/>
        <v>0</v>
      </c>
    </row>
    <row r="252" spans="2:18" x14ac:dyDescent="0.25">
      <c r="B252" s="87">
        <v>29</v>
      </c>
      <c r="C252" s="31" t="s">
        <v>146</v>
      </c>
      <c r="D252" s="31" t="s">
        <v>147</v>
      </c>
      <c r="E252" s="32" t="s">
        <v>14</v>
      </c>
      <c r="F252" s="53">
        <v>1663.92</v>
      </c>
      <c r="G252" s="39">
        <v>11</v>
      </c>
      <c r="H252" s="83">
        <f t="shared" si="64"/>
        <v>18303.120000000003</v>
      </c>
      <c r="I252" s="92"/>
      <c r="J252" s="49">
        <f t="shared" si="72"/>
        <v>29</v>
      </c>
      <c r="K252" s="88" t="str">
        <f t="shared" si="73"/>
        <v>Резец РБМ-35</v>
      </c>
      <c r="L252" s="89" t="str">
        <f t="shared" si="74"/>
        <v>РБМ-35</v>
      </c>
      <c r="M252" s="23"/>
      <c r="N252" s="90" t="str">
        <f t="shared" si="75"/>
        <v>шт</v>
      </c>
      <c r="O252" s="90">
        <f t="shared" si="76"/>
        <v>1663.92</v>
      </c>
      <c r="P252" s="35"/>
      <c r="Q252" s="91">
        <f t="shared" si="77"/>
        <v>11</v>
      </c>
      <c r="R252" s="73">
        <f t="shared" si="78"/>
        <v>0</v>
      </c>
    </row>
    <row r="253" spans="2:18" ht="30" x14ac:dyDescent="0.25">
      <c r="B253" s="87">
        <v>30</v>
      </c>
      <c r="C253" s="31" t="s">
        <v>466</v>
      </c>
      <c r="D253" s="31" t="s">
        <v>467</v>
      </c>
      <c r="E253" s="32" t="s">
        <v>14</v>
      </c>
      <c r="F253" s="53">
        <v>1180.08</v>
      </c>
      <c r="G253" s="39">
        <v>6</v>
      </c>
      <c r="H253" s="83">
        <f t="shared" si="64"/>
        <v>7080.48</v>
      </c>
      <c r="I253" s="92"/>
      <c r="J253" s="49">
        <f t="shared" si="72"/>
        <v>30</v>
      </c>
      <c r="K253" s="88" t="str">
        <f t="shared" si="73"/>
        <v>Ремень генератора 50.2.1260.А</v>
      </c>
      <c r="L253" s="89" t="str">
        <f t="shared" si="74"/>
        <v>50.2.1260.А</v>
      </c>
      <c r="M253" s="23"/>
      <c r="N253" s="90" t="str">
        <f t="shared" si="75"/>
        <v>шт</v>
      </c>
      <c r="O253" s="90">
        <f t="shared" si="76"/>
        <v>1180.08</v>
      </c>
      <c r="P253" s="35"/>
      <c r="Q253" s="91">
        <f t="shared" si="77"/>
        <v>6</v>
      </c>
      <c r="R253" s="73">
        <f t="shared" si="78"/>
        <v>0</v>
      </c>
    </row>
    <row r="254" spans="2:18" ht="30" x14ac:dyDescent="0.25">
      <c r="B254" s="87">
        <v>31</v>
      </c>
      <c r="C254" s="31" t="s">
        <v>468</v>
      </c>
      <c r="D254" s="31" t="s">
        <v>469</v>
      </c>
      <c r="E254" s="32" t="s">
        <v>14</v>
      </c>
      <c r="F254" s="53">
        <v>8351.33</v>
      </c>
      <c r="G254" s="39">
        <v>1</v>
      </c>
      <c r="H254" s="83">
        <f t="shared" si="64"/>
        <v>8351.33</v>
      </c>
      <c r="I254" s="92"/>
      <c r="J254" s="49">
        <f t="shared" si="72"/>
        <v>31</v>
      </c>
      <c r="K254" s="88" t="str">
        <f t="shared" si="73"/>
        <v>Ремень приводной 50.2.1962.В.Х</v>
      </c>
      <c r="L254" s="89" t="str">
        <f t="shared" si="74"/>
        <v>50.2.1962.В.Х</v>
      </c>
      <c r="M254" s="23"/>
      <c r="N254" s="90" t="str">
        <f t="shared" si="75"/>
        <v>шт</v>
      </c>
      <c r="O254" s="90">
        <f t="shared" si="76"/>
        <v>8351.33</v>
      </c>
      <c r="P254" s="35"/>
      <c r="Q254" s="91">
        <f t="shared" si="77"/>
        <v>1</v>
      </c>
      <c r="R254" s="73">
        <f t="shared" si="78"/>
        <v>0</v>
      </c>
    </row>
    <row r="255" spans="2:18" x14ac:dyDescent="0.25">
      <c r="B255" s="87">
        <v>32</v>
      </c>
      <c r="C255" s="31" t="s">
        <v>470</v>
      </c>
      <c r="D255" s="31" t="s">
        <v>471</v>
      </c>
      <c r="E255" s="32" t="s">
        <v>14</v>
      </c>
      <c r="F255" s="53">
        <v>15666.67</v>
      </c>
      <c r="G255" s="39">
        <v>6</v>
      </c>
      <c r="H255" s="83">
        <f t="shared" si="64"/>
        <v>94000.02</v>
      </c>
      <c r="I255" s="92"/>
      <c r="J255" s="49">
        <f t="shared" si="72"/>
        <v>32</v>
      </c>
      <c r="K255" s="88" t="str">
        <f t="shared" si="73"/>
        <v>Рессора 93853-2912012-030</v>
      </c>
      <c r="L255" s="89" t="str">
        <f t="shared" si="74"/>
        <v>93853-2912012-030</v>
      </c>
      <c r="M255" s="23"/>
      <c r="N255" s="90" t="str">
        <f t="shared" si="75"/>
        <v>шт</v>
      </c>
      <c r="O255" s="90">
        <f t="shared" si="76"/>
        <v>15666.67</v>
      </c>
      <c r="P255" s="35"/>
      <c r="Q255" s="91">
        <f t="shared" si="77"/>
        <v>6</v>
      </c>
      <c r="R255" s="73">
        <f t="shared" si="78"/>
        <v>0</v>
      </c>
    </row>
    <row r="256" spans="2:18" ht="30" x14ac:dyDescent="0.25">
      <c r="B256" s="87">
        <v>33</v>
      </c>
      <c r="C256" s="31" t="s">
        <v>472</v>
      </c>
      <c r="D256" s="31" t="s">
        <v>473</v>
      </c>
      <c r="E256" s="32" t="s">
        <v>14</v>
      </c>
      <c r="F256" s="53">
        <v>19172.09</v>
      </c>
      <c r="G256" s="39">
        <v>5</v>
      </c>
      <c r="H256" s="83">
        <f t="shared" si="64"/>
        <v>95860.45</v>
      </c>
      <c r="I256" s="92"/>
      <c r="J256" s="49">
        <f t="shared" si="72"/>
        <v>33</v>
      </c>
      <c r="K256" s="88" t="str">
        <f t="shared" si="73"/>
        <v>Ролик двубортный 70.D5.H.LC.05.02</v>
      </c>
      <c r="L256" s="89" t="str">
        <f t="shared" si="74"/>
        <v>70.D5.H.LC.05.02</v>
      </c>
      <c r="M256" s="23"/>
      <c r="N256" s="90" t="str">
        <f t="shared" si="75"/>
        <v>шт</v>
      </c>
      <c r="O256" s="90">
        <f t="shared" si="76"/>
        <v>19172.09</v>
      </c>
      <c r="P256" s="35"/>
      <c r="Q256" s="91">
        <f t="shared" si="77"/>
        <v>5</v>
      </c>
      <c r="R256" s="73">
        <f t="shared" si="78"/>
        <v>0</v>
      </c>
    </row>
    <row r="257" spans="2:18" ht="30" customHeight="1" x14ac:dyDescent="0.25">
      <c r="B257" s="87">
        <v>34</v>
      </c>
      <c r="C257" s="31" t="s">
        <v>474</v>
      </c>
      <c r="D257" s="31" t="s">
        <v>475</v>
      </c>
      <c r="E257" s="32" t="s">
        <v>14</v>
      </c>
      <c r="F257" s="53">
        <v>35130.03</v>
      </c>
      <c r="G257" s="39">
        <v>7</v>
      </c>
      <c r="H257" s="83">
        <f t="shared" si="64"/>
        <v>245910.21</v>
      </c>
      <c r="I257" s="92"/>
      <c r="J257" s="49">
        <f t="shared" si="72"/>
        <v>34</v>
      </c>
      <c r="K257" s="88" t="str">
        <f t="shared" si="73"/>
        <v>Ролик однобортный</v>
      </c>
      <c r="L257" s="89" t="str">
        <f t="shared" si="74"/>
        <v>70.D5.Н.LC.05.03</v>
      </c>
      <c r="M257" s="23"/>
      <c r="N257" s="90" t="str">
        <f t="shared" si="75"/>
        <v>шт</v>
      </c>
      <c r="O257" s="90">
        <f t="shared" si="76"/>
        <v>35130.03</v>
      </c>
      <c r="P257" s="35"/>
      <c r="Q257" s="91">
        <f t="shared" si="77"/>
        <v>7</v>
      </c>
      <c r="R257" s="73">
        <f t="shared" si="78"/>
        <v>0</v>
      </c>
    </row>
    <row r="258" spans="2:18" ht="30" x14ac:dyDescent="0.25">
      <c r="B258" s="87">
        <v>35</v>
      </c>
      <c r="C258" s="31" t="s">
        <v>476</v>
      </c>
      <c r="D258" s="31" t="s">
        <v>477</v>
      </c>
      <c r="E258" s="32" t="s">
        <v>14</v>
      </c>
      <c r="F258" s="53">
        <v>7583.33</v>
      </c>
      <c r="G258" s="39">
        <v>2</v>
      </c>
      <c r="H258" s="83">
        <f t="shared" si="64"/>
        <v>15166.66</v>
      </c>
      <c r="I258" s="92"/>
      <c r="J258" s="49">
        <f t="shared" si="72"/>
        <v>35</v>
      </c>
      <c r="K258" s="88" t="str">
        <f t="shared" si="73"/>
        <v>Ступица колеса в сборе А3202</v>
      </c>
      <c r="L258" s="89" t="str">
        <f t="shared" si="74"/>
        <v>А3202</v>
      </c>
      <c r="M258" s="23"/>
      <c r="N258" s="90" t="str">
        <f t="shared" si="75"/>
        <v>шт</v>
      </c>
      <c r="O258" s="90">
        <f t="shared" si="76"/>
        <v>7583.33</v>
      </c>
      <c r="P258" s="35"/>
      <c r="Q258" s="91">
        <f t="shared" si="77"/>
        <v>2</v>
      </c>
      <c r="R258" s="73">
        <f t="shared" si="78"/>
        <v>0</v>
      </c>
    </row>
    <row r="259" spans="2:18" x14ac:dyDescent="0.25">
      <c r="B259" s="87">
        <v>36</v>
      </c>
      <c r="C259" s="31" t="s">
        <v>478</v>
      </c>
      <c r="D259" s="33">
        <v>100131</v>
      </c>
      <c r="E259" s="32" t="s">
        <v>14</v>
      </c>
      <c r="F259" s="53">
        <v>3583.33</v>
      </c>
      <c r="G259" s="39">
        <v>78</v>
      </c>
      <c r="H259" s="83">
        <f t="shared" si="64"/>
        <v>279499.74</v>
      </c>
      <c r="I259" s="92"/>
      <c r="J259" s="49">
        <f t="shared" si="72"/>
        <v>36</v>
      </c>
      <c r="K259" s="88" t="str">
        <f t="shared" si="73"/>
        <v>Трак (башмак) 100131</v>
      </c>
      <c r="L259" s="89">
        <f t="shared" si="74"/>
        <v>100131</v>
      </c>
      <c r="M259" s="23"/>
      <c r="N259" s="90" t="str">
        <f t="shared" si="75"/>
        <v>шт</v>
      </c>
      <c r="O259" s="90">
        <f t="shared" si="76"/>
        <v>3583.33</v>
      </c>
      <c r="P259" s="35"/>
      <c r="Q259" s="91">
        <f t="shared" si="77"/>
        <v>78</v>
      </c>
      <c r="R259" s="73">
        <f t="shared" si="78"/>
        <v>0</v>
      </c>
    </row>
    <row r="260" spans="2:18" ht="60" x14ac:dyDescent="0.25">
      <c r="B260" s="87">
        <v>37</v>
      </c>
      <c r="C260" s="31" t="s">
        <v>479</v>
      </c>
      <c r="D260" s="31" t="s">
        <v>480</v>
      </c>
      <c r="E260" s="32" t="s">
        <v>14</v>
      </c>
      <c r="F260" s="53">
        <v>3631.02</v>
      </c>
      <c r="G260" s="39">
        <v>6</v>
      </c>
      <c r="H260" s="83">
        <f t="shared" si="64"/>
        <v>21786.12</v>
      </c>
      <c r="I260" s="92"/>
      <c r="J260" s="49">
        <f t="shared" si="72"/>
        <v>37</v>
      </c>
      <c r="K260" s="88" t="str">
        <f t="shared" si="73"/>
        <v>Трак (башмак) на гусеницу 510мм SHANTUI SD16 203 MA-00151/203MJ-00151/14X-32-11110</v>
      </c>
      <c r="L260" s="89" t="str">
        <f t="shared" si="74"/>
        <v>203 MA-00151/203MJ-00151/14X-32-11110</v>
      </c>
      <c r="M260" s="23"/>
      <c r="N260" s="90" t="str">
        <f t="shared" si="75"/>
        <v>шт</v>
      </c>
      <c r="O260" s="90">
        <f t="shared" si="76"/>
        <v>3631.02</v>
      </c>
      <c r="P260" s="35"/>
      <c r="Q260" s="91">
        <f t="shared" si="77"/>
        <v>6</v>
      </c>
      <c r="R260" s="73">
        <f t="shared" si="78"/>
        <v>0</v>
      </c>
    </row>
    <row r="261" spans="2:18" x14ac:dyDescent="0.25">
      <c r="B261" s="87">
        <v>38</v>
      </c>
      <c r="C261" s="31" t="s">
        <v>481</v>
      </c>
      <c r="D261" s="31" t="s">
        <v>482</v>
      </c>
      <c r="E261" s="32" t="s">
        <v>18</v>
      </c>
      <c r="F261" s="53">
        <v>17916.669999999998</v>
      </c>
      <c r="G261" s="39">
        <v>1</v>
      </c>
      <c r="H261" s="83">
        <f t="shared" si="64"/>
        <v>17916.669999999998</v>
      </c>
      <c r="I261" s="92"/>
      <c r="J261" s="49">
        <f t="shared" si="72"/>
        <v>38</v>
      </c>
      <c r="K261" s="88" t="str">
        <f t="shared" si="73"/>
        <v>Удлинитель вил УВ 1600 см</v>
      </c>
      <c r="L261" s="89" t="str">
        <f t="shared" si="74"/>
        <v>УВ 1600 см</v>
      </c>
      <c r="M261" s="23"/>
      <c r="N261" s="90" t="str">
        <f t="shared" si="75"/>
        <v>компл</v>
      </c>
      <c r="O261" s="90">
        <f t="shared" si="76"/>
        <v>17916.669999999998</v>
      </c>
      <c r="P261" s="35"/>
      <c r="Q261" s="91">
        <f t="shared" si="77"/>
        <v>1</v>
      </c>
      <c r="R261" s="73">
        <f t="shared" si="78"/>
        <v>0</v>
      </c>
    </row>
    <row r="262" spans="2:18" ht="45" x14ac:dyDescent="0.25">
      <c r="B262" s="87">
        <v>39</v>
      </c>
      <c r="C262" s="31" t="s">
        <v>349</v>
      </c>
      <c r="D262" s="31" t="s">
        <v>350</v>
      </c>
      <c r="E262" s="32" t="s">
        <v>14</v>
      </c>
      <c r="F262" s="53">
        <v>3512.2</v>
      </c>
      <c r="G262" s="39">
        <v>1</v>
      </c>
      <c r="H262" s="83">
        <f t="shared" si="64"/>
        <v>3512.2</v>
      </c>
      <c r="I262" s="92"/>
      <c r="J262" s="49">
        <f t="shared" si="72"/>
        <v>39</v>
      </c>
      <c r="K262" s="88" t="str">
        <f t="shared" si="73"/>
        <v>Фильтр воздушный в сборе (внешний+внутренний) Shantui  SD 16 6I0274/6I0273</v>
      </c>
      <c r="L262" s="89" t="str">
        <f t="shared" si="74"/>
        <v>6I0274/6I0273</v>
      </c>
      <c r="M262" s="23"/>
      <c r="N262" s="90" t="str">
        <f t="shared" si="75"/>
        <v>шт</v>
      </c>
      <c r="O262" s="90">
        <f t="shared" si="76"/>
        <v>3512.2</v>
      </c>
      <c r="P262" s="35"/>
      <c r="Q262" s="91">
        <f t="shared" si="77"/>
        <v>1</v>
      </c>
      <c r="R262" s="73">
        <f t="shared" si="78"/>
        <v>0</v>
      </c>
    </row>
    <row r="263" spans="2:18" x14ac:dyDescent="0.25">
      <c r="B263" s="87">
        <v>40</v>
      </c>
      <c r="C263" s="31" t="s">
        <v>483</v>
      </c>
      <c r="D263" s="31" t="s">
        <v>484</v>
      </c>
      <c r="E263" s="32" t="s">
        <v>14</v>
      </c>
      <c r="F263" s="53">
        <v>3788.05</v>
      </c>
      <c r="G263" s="39">
        <v>2</v>
      </c>
      <c r="H263" s="83">
        <f t="shared" si="64"/>
        <v>7576.1</v>
      </c>
      <c r="I263" s="92"/>
      <c r="J263" s="49">
        <f t="shared" si="72"/>
        <v>40</v>
      </c>
      <c r="K263" s="88" t="str">
        <f t="shared" si="73"/>
        <v>Фильтр воздушный Р128408</v>
      </c>
      <c r="L263" s="89" t="str">
        <f t="shared" si="74"/>
        <v>Р128408</v>
      </c>
      <c r="M263" s="23"/>
      <c r="N263" s="90" t="str">
        <f t="shared" si="75"/>
        <v>шт</v>
      </c>
      <c r="O263" s="90">
        <f t="shared" si="76"/>
        <v>3788.05</v>
      </c>
      <c r="P263" s="35"/>
      <c r="Q263" s="91">
        <f t="shared" si="77"/>
        <v>2</v>
      </c>
      <c r="R263" s="73">
        <f t="shared" si="78"/>
        <v>0</v>
      </c>
    </row>
    <row r="264" spans="2:18" x14ac:dyDescent="0.25">
      <c r="B264" s="87">
        <v>41</v>
      </c>
      <c r="C264" s="31" t="s">
        <v>485</v>
      </c>
      <c r="D264" s="31" t="s">
        <v>486</v>
      </c>
      <c r="E264" s="32" t="s">
        <v>14</v>
      </c>
      <c r="F264" s="53">
        <v>8149.18</v>
      </c>
      <c r="G264" s="39">
        <v>2</v>
      </c>
      <c r="H264" s="83">
        <f t="shared" si="64"/>
        <v>16298.36</v>
      </c>
      <c r="I264" s="92"/>
      <c r="J264" s="49">
        <f t="shared" si="72"/>
        <v>41</v>
      </c>
      <c r="K264" s="88" t="str">
        <f t="shared" si="73"/>
        <v>Фильтр воздушный Р181042</v>
      </c>
      <c r="L264" s="89" t="str">
        <f t="shared" si="74"/>
        <v>Р181042</v>
      </c>
      <c r="M264" s="23"/>
      <c r="N264" s="90" t="str">
        <f t="shared" si="75"/>
        <v>шт</v>
      </c>
      <c r="O264" s="90">
        <f t="shared" si="76"/>
        <v>8149.18</v>
      </c>
      <c r="P264" s="35"/>
      <c r="Q264" s="91">
        <f t="shared" si="77"/>
        <v>2</v>
      </c>
      <c r="R264" s="73">
        <f t="shared" si="78"/>
        <v>0</v>
      </c>
    </row>
    <row r="265" spans="2:18" ht="30" x14ac:dyDescent="0.25">
      <c r="B265" s="87">
        <v>42</v>
      </c>
      <c r="C265" s="31" t="s">
        <v>412</v>
      </c>
      <c r="D265" s="31" t="s">
        <v>413</v>
      </c>
      <c r="E265" s="32" t="s">
        <v>14</v>
      </c>
      <c r="F265" s="53">
        <v>9000</v>
      </c>
      <c r="G265" s="39">
        <v>2</v>
      </c>
      <c r="H265" s="83">
        <f t="shared" si="64"/>
        <v>18000</v>
      </c>
      <c r="I265" s="92"/>
      <c r="J265" s="49">
        <f t="shared" si="72"/>
        <v>42</v>
      </c>
      <c r="K265" s="88" t="str">
        <f t="shared" si="73"/>
        <v>Фильтр всасывающий SP 86B-112-G R125V</v>
      </c>
      <c r="L265" s="89" t="str">
        <f t="shared" si="74"/>
        <v>SP 86B-112-G R125V</v>
      </c>
      <c r="M265" s="23"/>
      <c r="N265" s="90" t="str">
        <f t="shared" si="75"/>
        <v>шт</v>
      </c>
      <c r="O265" s="90">
        <f t="shared" si="76"/>
        <v>9000</v>
      </c>
      <c r="P265" s="35"/>
      <c r="Q265" s="91">
        <f t="shared" si="77"/>
        <v>2</v>
      </c>
      <c r="R265" s="73">
        <f t="shared" si="78"/>
        <v>0</v>
      </c>
    </row>
    <row r="266" spans="2:18" ht="60" x14ac:dyDescent="0.25">
      <c r="B266" s="87">
        <v>43</v>
      </c>
      <c r="C266" s="31" t="s">
        <v>487</v>
      </c>
      <c r="D266" s="31" t="s">
        <v>488</v>
      </c>
      <c r="E266" s="32" t="s">
        <v>14</v>
      </c>
      <c r="F266" s="65">
        <v>705.05</v>
      </c>
      <c r="G266" s="39">
        <v>2</v>
      </c>
      <c r="H266" s="83">
        <f t="shared" si="64"/>
        <v>1410.1</v>
      </c>
      <c r="I266" s="92"/>
      <c r="J266" s="49">
        <f t="shared" si="72"/>
        <v>43</v>
      </c>
      <c r="K266" s="88" t="str">
        <f t="shared" si="73"/>
        <v>Фильтр гидравлический (трансмиссия) SP808/175-49-11580/HF6072/H5606/16Y-75-23200</v>
      </c>
      <c r="L266" s="89" t="str">
        <f t="shared" si="74"/>
        <v>SP808/175-49-11580/HF6072/H5606/16Y-75-23200</v>
      </c>
      <c r="M266" s="23"/>
      <c r="N266" s="90" t="str">
        <f t="shared" si="75"/>
        <v>шт</v>
      </c>
      <c r="O266" s="90">
        <f t="shared" si="76"/>
        <v>705.05</v>
      </c>
      <c r="P266" s="35"/>
      <c r="Q266" s="91">
        <f t="shared" si="77"/>
        <v>2</v>
      </c>
      <c r="R266" s="73">
        <f t="shared" si="78"/>
        <v>0</v>
      </c>
    </row>
    <row r="267" spans="2:18" ht="30" x14ac:dyDescent="0.25">
      <c r="B267" s="87">
        <v>44</v>
      </c>
      <c r="C267" s="31" t="s">
        <v>489</v>
      </c>
      <c r="D267" s="31" t="s">
        <v>490</v>
      </c>
      <c r="E267" s="32" t="s">
        <v>14</v>
      </c>
      <c r="F267" s="53">
        <v>3391.76</v>
      </c>
      <c r="G267" s="39">
        <v>8</v>
      </c>
      <c r="H267" s="83">
        <f t="shared" si="64"/>
        <v>27134.080000000002</v>
      </c>
      <c r="I267" s="92"/>
      <c r="J267" s="49">
        <f t="shared" si="72"/>
        <v>44</v>
      </c>
      <c r="K267" s="88" t="str">
        <f t="shared" si="73"/>
        <v>Фильтр гидравлический Р171621</v>
      </c>
      <c r="L267" s="89" t="str">
        <f t="shared" si="74"/>
        <v>Р171621</v>
      </c>
      <c r="M267" s="23"/>
      <c r="N267" s="90" t="str">
        <f t="shared" si="75"/>
        <v>шт</v>
      </c>
      <c r="O267" s="90">
        <f t="shared" si="76"/>
        <v>3391.76</v>
      </c>
      <c r="P267" s="35"/>
      <c r="Q267" s="91">
        <f t="shared" si="77"/>
        <v>8</v>
      </c>
      <c r="R267" s="73">
        <f t="shared" si="78"/>
        <v>0</v>
      </c>
    </row>
    <row r="268" spans="2:18" ht="30" customHeight="1" x14ac:dyDescent="0.25">
      <c r="B268" s="87">
        <v>45</v>
      </c>
      <c r="C268" s="31" t="s">
        <v>491</v>
      </c>
      <c r="D268" s="31" t="s">
        <v>492</v>
      </c>
      <c r="E268" s="32" t="s">
        <v>14</v>
      </c>
      <c r="F268" s="53">
        <v>2972.17</v>
      </c>
      <c r="G268" s="39">
        <v>2</v>
      </c>
      <c r="H268" s="83">
        <f t="shared" si="64"/>
        <v>5944.34</v>
      </c>
      <c r="I268" s="92"/>
      <c r="J268" s="49">
        <f t="shared" si="72"/>
        <v>45</v>
      </c>
      <c r="K268" s="88" t="str">
        <f t="shared" si="73"/>
        <v>Фильтр гидравлический Р173488</v>
      </c>
      <c r="L268" s="89" t="str">
        <f t="shared" si="74"/>
        <v>Р173488</v>
      </c>
      <c r="M268" s="23"/>
      <c r="N268" s="90" t="str">
        <f t="shared" si="75"/>
        <v>шт</v>
      </c>
      <c r="O268" s="90">
        <f t="shared" si="76"/>
        <v>2972.17</v>
      </c>
      <c r="P268" s="35"/>
      <c r="Q268" s="91">
        <f t="shared" si="77"/>
        <v>2</v>
      </c>
      <c r="R268" s="73">
        <f t="shared" si="78"/>
        <v>0</v>
      </c>
    </row>
    <row r="269" spans="2:18" ht="30" x14ac:dyDescent="0.25">
      <c r="B269" s="87">
        <v>46</v>
      </c>
      <c r="C269" s="31" t="s">
        <v>493</v>
      </c>
      <c r="D269" s="31" t="s">
        <v>494</v>
      </c>
      <c r="E269" s="32" t="s">
        <v>14</v>
      </c>
      <c r="F269" s="65">
        <v>660.99</v>
      </c>
      <c r="G269" s="39">
        <v>1</v>
      </c>
      <c r="H269" s="83">
        <f t="shared" si="64"/>
        <v>660.99</v>
      </c>
      <c r="I269" s="92"/>
      <c r="J269" s="49">
        <f t="shared" si="72"/>
        <v>46</v>
      </c>
      <c r="K269" s="88" t="str">
        <f t="shared" si="73"/>
        <v>Фильтр гидравлического бака 16Y-60-13000</v>
      </c>
      <c r="L269" s="89" t="str">
        <f t="shared" si="74"/>
        <v>16Y-60-13000</v>
      </c>
      <c r="M269" s="23"/>
      <c r="N269" s="90" t="str">
        <f t="shared" si="75"/>
        <v>шт</v>
      </c>
      <c r="O269" s="90">
        <f t="shared" si="76"/>
        <v>660.99</v>
      </c>
      <c r="P269" s="35"/>
      <c r="Q269" s="91">
        <f t="shared" si="77"/>
        <v>1</v>
      </c>
      <c r="R269" s="73">
        <f t="shared" si="78"/>
        <v>0</v>
      </c>
    </row>
    <row r="270" spans="2:18" ht="45" x14ac:dyDescent="0.25">
      <c r="B270" s="87">
        <v>47</v>
      </c>
      <c r="C270" s="31" t="s">
        <v>495</v>
      </c>
      <c r="D270" s="31" t="s">
        <v>496</v>
      </c>
      <c r="E270" s="32" t="s">
        <v>14</v>
      </c>
      <c r="F270" s="65">
        <v>308.47000000000003</v>
      </c>
      <c r="G270" s="39">
        <v>1</v>
      </c>
      <c r="H270" s="83">
        <f t="shared" si="64"/>
        <v>308.47000000000003</v>
      </c>
      <c r="I270" s="92"/>
      <c r="J270" s="49">
        <f t="shared" si="72"/>
        <v>47</v>
      </c>
      <c r="K270" s="88" t="str">
        <f t="shared" si="73"/>
        <v>Фильтр гидротрансформатора SP808/195-13-13420/16Y-75-13100</v>
      </c>
      <c r="L270" s="89" t="str">
        <f t="shared" si="74"/>
        <v>SP808/195-13-13420/16Y-75-13100</v>
      </c>
      <c r="M270" s="23"/>
      <c r="N270" s="90" t="str">
        <f t="shared" si="75"/>
        <v>шт</v>
      </c>
      <c r="O270" s="90">
        <f t="shared" si="76"/>
        <v>308.47000000000003</v>
      </c>
      <c r="P270" s="35"/>
      <c r="Q270" s="91">
        <f t="shared" si="77"/>
        <v>1</v>
      </c>
      <c r="R270" s="73">
        <f t="shared" si="78"/>
        <v>0</v>
      </c>
    </row>
    <row r="271" spans="2:18" x14ac:dyDescent="0.25">
      <c r="B271" s="87">
        <v>48</v>
      </c>
      <c r="C271" s="31" t="s">
        <v>497</v>
      </c>
      <c r="D271" s="31" t="s">
        <v>498</v>
      </c>
      <c r="E271" s="32" t="s">
        <v>14</v>
      </c>
      <c r="F271" s="53">
        <v>1166.67</v>
      </c>
      <c r="G271" s="39">
        <v>6</v>
      </c>
      <c r="H271" s="83">
        <f t="shared" si="64"/>
        <v>7000.02</v>
      </c>
      <c r="I271" s="92"/>
      <c r="J271" s="49">
        <f t="shared" si="72"/>
        <v>48</v>
      </c>
      <c r="K271" s="88" t="str">
        <f t="shared" si="73"/>
        <v>Фильтр кабины 71.003.001</v>
      </c>
      <c r="L271" s="89" t="str">
        <f t="shared" si="74"/>
        <v>71.003.001</v>
      </c>
      <c r="M271" s="23"/>
      <c r="N271" s="90" t="str">
        <f t="shared" si="75"/>
        <v>шт</v>
      </c>
      <c r="O271" s="90">
        <f t="shared" si="76"/>
        <v>1166.67</v>
      </c>
      <c r="P271" s="35"/>
      <c r="Q271" s="91">
        <f t="shared" si="77"/>
        <v>6</v>
      </c>
      <c r="R271" s="73">
        <f t="shared" si="78"/>
        <v>0</v>
      </c>
    </row>
    <row r="272" spans="2:18" ht="30" x14ac:dyDescent="0.25">
      <c r="B272" s="87">
        <v>49</v>
      </c>
      <c r="C272" s="31" t="s">
        <v>499</v>
      </c>
      <c r="D272" s="31" t="s">
        <v>500</v>
      </c>
      <c r="E272" s="32" t="s">
        <v>14</v>
      </c>
      <c r="F272" s="65">
        <v>969.44</v>
      </c>
      <c r="G272" s="39">
        <v>1</v>
      </c>
      <c r="H272" s="83">
        <f t="shared" si="64"/>
        <v>969.44</v>
      </c>
      <c r="I272" s="92"/>
      <c r="J272" s="49">
        <f t="shared" si="72"/>
        <v>49</v>
      </c>
      <c r="K272" s="88" t="str">
        <f t="shared" si="73"/>
        <v>Фильтр масляный  16Y-76-09200</v>
      </c>
      <c r="L272" s="89" t="str">
        <f t="shared" si="74"/>
        <v>16Y-76-09200</v>
      </c>
      <c r="M272" s="23"/>
      <c r="N272" s="90" t="str">
        <f t="shared" si="75"/>
        <v>шт</v>
      </c>
      <c r="O272" s="90">
        <f t="shared" si="76"/>
        <v>969.44</v>
      </c>
      <c r="P272" s="35"/>
      <c r="Q272" s="91">
        <f t="shared" si="77"/>
        <v>1</v>
      </c>
      <c r="R272" s="73">
        <f t="shared" si="78"/>
        <v>0</v>
      </c>
    </row>
    <row r="273" spans="2:18" x14ac:dyDescent="0.25">
      <c r="B273" s="87">
        <v>50</v>
      </c>
      <c r="C273" s="31" t="s">
        <v>501</v>
      </c>
      <c r="D273" s="104">
        <v>1174420</v>
      </c>
      <c r="E273" s="32" t="s">
        <v>14</v>
      </c>
      <c r="F273" s="53">
        <v>2904.18</v>
      </c>
      <c r="G273" s="39">
        <v>7</v>
      </c>
      <c r="H273" s="83">
        <f t="shared" si="64"/>
        <v>20329.259999999998</v>
      </c>
      <c r="I273" s="92"/>
      <c r="J273" s="49">
        <f t="shared" si="72"/>
        <v>50</v>
      </c>
      <c r="K273" s="88" t="str">
        <f t="shared" si="73"/>
        <v>Фильтр масялный 01174420</v>
      </c>
      <c r="L273" s="89">
        <f t="shared" si="74"/>
        <v>1174420</v>
      </c>
      <c r="M273" s="23"/>
      <c r="N273" s="90" t="str">
        <f t="shared" si="75"/>
        <v>шт</v>
      </c>
      <c r="O273" s="90">
        <f t="shared" si="76"/>
        <v>2904.18</v>
      </c>
      <c r="P273" s="35"/>
      <c r="Q273" s="91">
        <f t="shared" si="77"/>
        <v>7</v>
      </c>
      <c r="R273" s="73">
        <f t="shared" si="78"/>
        <v>0</v>
      </c>
    </row>
    <row r="274" spans="2:18" ht="30" x14ac:dyDescent="0.25">
      <c r="B274" s="87">
        <v>51</v>
      </c>
      <c r="C274" s="31" t="s">
        <v>418</v>
      </c>
      <c r="D274" s="31" t="s">
        <v>419</v>
      </c>
      <c r="E274" s="32" t="s">
        <v>14</v>
      </c>
      <c r="F274" s="53">
        <v>2833.33</v>
      </c>
      <c r="G274" s="39">
        <v>3</v>
      </c>
      <c r="H274" s="83">
        <f t="shared" si="64"/>
        <v>8499.99</v>
      </c>
      <c r="I274" s="92"/>
      <c r="J274" s="49">
        <f t="shared" si="72"/>
        <v>51</v>
      </c>
      <c r="K274" s="88" t="str">
        <f t="shared" si="73"/>
        <v>Фильтр напорный SF 030 G10B/TB/B/E</v>
      </c>
      <c r="L274" s="89" t="str">
        <f t="shared" si="74"/>
        <v>SF 030 G10B/TB/B/E</v>
      </c>
      <c r="M274" s="23"/>
      <c r="N274" s="90" t="str">
        <f t="shared" si="75"/>
        <v>шт</v>
      </c>
      <c r="O274" s="90">
        <f t="shared" si="76"/>
        <v>2833.33</v>
      </c>
      <c r="P274" s="35"/>
      <c r="Q274" s="91">
        <f t="shared" si="77"/>
        <v>3</v>
      </c>
      <c r="R274" s="73">
        <f t="shared" si="78"/>
        <v>0</v>
      </c>
    </row>
    <row r="275" spans="2:18" x14ac:dyDescent="0.25">
      <c r="B275" s="87">
        <v>52</v>
      </c>
      <c r="C275" s="31" t="s">
        <v>502</v>
      </c>
      <c r="D275" s="104">
        <v>1181245</v>
      </c>
      <c r="E275" s="32" t="s">
        <v>14</v>
      </c>
      <c r="F275" s="53">
        <v>1361.63</v>
      </c>
      <c r="G275" s="39">
        <v>14</v>
      </c>
      <c r="H275" s="83">
        <f t="shared" si="64"/>
        <v>19062.82</v>
      </c>
      <c r="I275" s="92"/>
      <c r="J275" s="49">
        <f t="shared" si="72"/>
        <v>52</v>
      </c>
      <c r="K275" s="88" t="str">
        <f t="shared" si="73"/>
        <v>Фильтр топливный 01181245</v>
      </c>
      <c r="L275" s="89">
        <f t="shared" si="74"/>
        <v>1181245</v>
      </c>
      <c r="M275" s="23"/>
      <c r="N275" s="90" t="str">
        <f t="shared" si="75"/>
        <v>шт</v>
      </c>
      <c r="O275" s="90">
        <f t="shared" si="76"/>
        <v>1361.63</v>
      </c>
      <c r="P275" s="35"/>
      <c r="Q275" s="91">
        <f t="shared" si="77"/>
        <v>14</v>
      </c>
      <c r="R275" s="73">
        <f t="shared" si="78"/>
        <v>0</v>
      </c>
    </row>
    <row r="276" spans="2:18" ht="60" x14ac:dyDescent="0.25">
      <c r="B276" s="87">
        <v>53</v>
      </c>
      <c r="C276" s="31" t="s">
        <v>357</v>
      </c>
      <c r="D276" s="31" t="s">
        <v>358</v>
      </c>
      <c r="E276" s="32" t="s">
        <v>14</v>
      </c>
      <c r="F276" s="65">
        <v>658.53</v>
      </c>
      <c r="G276" s="39">
        <v>1</v>
      </c>
      <c r="H276" s="83">
        <f t="shared" si="64"/>
        <v>658.53</v>
      </c>
      <c r="I276" s="92"/>
      <c r="J276" s="49">
        <f t="shared" si="72"/>
        <v>53</v>
      </c>
      <c r="K276" s="88" t="str">
        <f t="shared" si="73"/>
        <v>Фильтр топливный грубой отчистки топлива Shantui  SD 16 D638-002-02, CX583/SF185/FF185 ST</v>
      </c>
      <c r="L276" s="89" t="str">
        <f t="shared" si="74"/>
        <v>D638-002-02, CX583/SF185/FF185 ST</v>
      </c>
      <c r="M276" s="23"/>
      <c r="N276" s="90" t="str">
        <f t="shared" si="75"/>
        <v>шт</v>
      </c>
      <c r="O276" s="90">
        <f t="shared" si="76"/>
        <v>658.53</v>
      </c>
      <c r="P276" s="35"/>
      <c r="Q276" s="91">
        <f t="shared" si="77"/>
        <v>1</v>
      </c>
      <c r="R276" s="73">
        <f t="shared" si="78"/>
        <v>0</v>
      </c>
    </row>
    <row r="277" spans="2:18" ht="30" x14ac:dyDescent="0.25">
      <c r="B277" s="87">
        <v>54</v>
      </c>
      <c r="C277" s="31" t="s">
        <v>503</v>
      </c>
      <c r="D277" s="31" t="s">
        <v>504</v>
      </c>
      <c r="E277" s="32" t="s">
        <v>14</v>
      </c>
      <c r="F277" s="53">
        <v>2178.61</v>
      </c>
      <c r="G277" s="39">
        <v>2</v>
      </c>
      <c r="H277" s="83">
        <f t="shared" si="64"/>
        <v>4357.22</v>
      </c>
      <c r="I277" s="92"/>
      <c r="J277" s="49">
        <f t="shared" si="72"/>
        <v>54</v>
      </c>
      <c r="K277" s="88" t="str">
        <f t="shared" si="73"/>
        <v>Фильтр топливный Р551026 (Р550668)</v>
      </c>
      <c r="L277" s="89" t="str">
        <f t="shared" si="74"/>
        <v>Р551026 (Р550668)</v>
      </c>
      <c r="M277" s="23"/>
      <c r="N277" s="90" t="str">
        <f t="shared" si="75"/>
        <v>шт</v>
      </c>
      <c r="O277" s="90">
        <f t="shared" si="76"/>
        <v>2178.61</v>
      </c>
      <c r="P277" s="35"/>
      <c r="Q277" s="91">
        <f t="shared" si="77"/>
        <v>2</v>
      </c>
      <c r="R277" s="73">
        <f t="shared" si="78"/>
        <v>0</v>
      </c>
    </row>
    <row r="278" spans="2:18" ht="60" x14ac:dyDescent="0.25">
      <c r="B278" s="87">
        <v>55</v>
      </c>
      <c r="C278" s="31" t="s">
        <v>359</v>
      </c>
      <c r="D278" s="31" t="s">
        <v>360</v>
      </c>
      <c r="E278" s="32" t="s">
        <v>14</v>
      </c>
      <c r="F278" s="65">
        <v>658.53</v>
      </c>
      <c r="G278" s="39">
        <v>1</v>
      </c>
      <c r="H278" s="83">
        <f t="shared" si="64"/>
        <v>658.53</v>
      </c>
      <c r="I278" s="92"/>
      <c r="J278" s="49">
        <f t="shared" si="72"/>
        <v>55</v>
      </c>
      <c r="K278" s="88" t="str">
        <f t="shared" si="73"/>
        <v xml:space="preserve">Фильтр топливный тонкой отчистки топлива Shantui  SD 16 STD00-034-01, CX5135/SFS5135/FF5135 </v>
      </c>
      <c r="L278" s="89" t="str">
        <f t="shared" si="74"/>
        <v xml:space="preserve">STD00-034-01, CX5135/SFS5135/FF5135 </v>
      </c>
      <c r="M278" s="23"/>
      <c r="N278" s="90" t="str">
        <f t="shared" si="75"/>
        <v>шт</v>
      </c>
      <c r="O278" s="90">
        <f t="shared" si="76"/>
        <v>658.53</v>
      </c>
      <c r="P278" s="35"/>
      <c r="Q278" s="91">
        <f t="shared" si="77"/>
        <v>1</v>
      </c>
      <c r="R278" s="73">
        <f t="shared" si="78"/>
        <v>0</v>
      </c>
    </row>
    <row r="279" spans="2:18" ht="30" customHeight="1" x14ac:dyDescent="0.25">
      <c r="B279" s="87">
        <v>56</v>
      </c>
      <c r="C279" s="31" t="s">
        <v>505</v>
      </c>
      <c r="D279" s="31" t="s">
        <v>506</v>
      </c>
      <c r="E279" s="32" t="s">
        <v>14</v>
      </c>
      <c r="F279" s="65">
        <v>416.67</v>
      </c>
      <c r="G279" s="39">
        <v>8</v>
      </c>
      <c r="H279" s="83">
        <f t="shared" si="64"/>
        <v>3333.36</v>
      </c>
      <c r="I279" s="92"/>
      <c r="J279" s="49">
        <f t="shared" si="72"/>
        <v>56</v>
      </c>
      <c r="K279" s="88" t="str">
        <f t="shared" si="73"/>
        <v>Фонарь габаритный правого борта (оранжевый) ГФ1-25К</v>
      </c>
      <c r="L279" s="89" t="str">
        <f t="shared" si="74"/>
        <v>ГФ1-25К</v>
      </c>
      <c r="M279" s="23"/>
      <c r="N279" s="90" t="str">
        <f t="shared" si="75"/>
        <v>шт</v>
      </c>
      <c r="O279" s="90">
        <f t="shared" si="76"/>
        <v>416.67</v>
      </c>
      <c r="P279" s="35"/>
      <c r="Q279" s="91">
        <f t="shared" si="77"/>
        <v>8</v>
      </c>
      <c r="R279" s="73">
        <f t="shared" si="78"/>
        <v>0</v>
      </c>
    </row>
    <row r="280" spans="2:18" ht="30" x14ac:dyDescent="0.25">
      <c r="B280" s="87">
        <v>57</v>
      </c>
      <c r="C280" s="31" t="s">
        <v>507</v>
      </c>
      <c r="D280" s="31" t="s">
        <v>508</v>
      </c>
      <c r="E280" s="32" t="s">
        <v>14</v>
      </c>
      <c r="F280" s="53">
        <v>157083.32999999999</v>
      </c>
      <c r="G280" s="39">
        <v>2</v>
      </c>
      <c r="H280" s="83">
        <f t="shared" si="64"/>
        <v>314166.65999999997</v>
      </c>
      <c r="I280" s="92"/>
      <c r="J280" s="49">
        <f t="shared" si="72"/>
        <v>57</v>
      </c>
      <c r="K280" s="88" t="str">
        <f t="shared" si="73"/>
        <v>Цепь гусеничная 70.D5-H-00.3.2.001.B</v>
      </c>
      <c r="L280" s="89" t="str">
        <f t="shared" si="74"/>
        <v>70.D5-H-00.3.2.001.B</v>
      </c>
      <c r="M280" s="23"/>
      <c r="N280" s="90" t="str">
        <f t="shared" si="75"/>
        <v>шт</v>
      </c>
      <c r="O280" s="90">
        <f t="shared" si="76"/>
        <v>157083.32999999999</v>
      </c>
      <c r="P280" s="35"/>
      <c r="Q280" s="91">
        <f t="shared" si="77"/>
        <v>2</v>
      </c>
      <c r="R280" s="73">
        <f t="shared" si="78"/>
        <v>0</v>
      </c>
    </row>
    <row r="281" spans="2:18" x14ac:dyDescent="0.25">
      <c r="B281" s="87">
        <v>58</v>
      </c>
      <c r="C281" s="31" t="s">
        <v>509</v>
      </c>
      <c r="D281" s="31" t="s">
        <v>510</v>
      </c>
      <c r="E281" s="32" t="s">
        <v>14</v>
      </c>
      <c r="F281" s="53">
        <v>4200</v>
      </c>
      <c r="G281" s="39">
        <v>10</v>
      </c>
      <c r="H281" s="83">
        <f t="shared" si="64"/>
        <v>42000</v>
      </c>
      <c r="I281" s="92"/>
      <c r="J281" s="49">
        <f t="shared" si="72"/>
        <v>58</v>
      </c>
      <c r="K281" s="88" t="str">
        <f t="shared" si="73"/>
        <v>Шпилька колеса А3203</v>
      </c>
      <c r="L281" s="89" t="str">
        <f t="shared" si="74"/>
        <v>А3203</v>
      </c>
      <c r="M281" s="23"/>
      <c r="N281" s="90" t="str">
        <f t="shared" si="75"/>
        <v>шт</v>
      </c>
      <c r="O281" s="90">
        <f t="shared" si="76"/>
        <v>4200</v>
      </c>
      <c r="P281" s="35"/>
      <c r="Q281" s="91">
        <f t="shared" si="77"/>
        <v>10</v>
      </c>
      <c r="R281" s="73">
        <f t="shared" si="78"/>
        <v>0</v>
      </c>
    </row>
    <row r="282" spans="2:18" x14ac:dyDescent="0.25">
      <c r="B282" s="35"/>
      <c r="C282" s="46"/>
      <c r="D282" s="46"/>
      <c r="E282" s="47"/>
      <c r="F282" s="48"/>
      <c r="G282" s="66">
        <f>SUM(G224:G281)</f>
        <v>1169</v>
      </c>
      <c r="H282" s="83">
        <f>SUM(H224:H281)</f>
        <v>2518987.4300000002</v>
      </c>
      <c r="I282" s="92"/>
      <c r="J282" s="49"/>
      <c r="K282" s="50"/>
      <c r="L282" s="26"/>
      <c r="M282" s="19"/>
      <c r="N282" s="51"/>
      <c r="O282" s="51"/>
      <c r="P282" s="35"/>
      <c r="Q282" s="52"/>
      <c r="R282" s="52">
        <f>SUM(R224:R281)</f>
        <v>0</v>
      </c>
    </row>
    <row r="283" spans="2:18" ht="15.75" x14ac:dyDescent="0.25">
      <c r="B283" s="137" t="s">
        <v>25</v>
      </c>
      <c r="C283" s="134"/>
      <c r="D283" s="134"/>
      <c r="E283" s="134"/>
      <c r="F283" s="134"/>
      <c r="G283" s="134"/>
      <c r="H283" s="134"/>
      <c r="I283" s="133"/>
      <c r="J283" s="134"/>
      <c r="K283" s="134"/>
      <c r="L283" s="134"/>
      <c r="M283" s="134"/>
      <c r="N283" s="134"/>
      <c r="O283" s="134"/>
      <c r="P283" s="134"/>
      <c r="Q283" s="134"/>
      <c r="R283" s="135"/>
    </row>
    <row r="284" spans="2:18" ht="30" x14ac:dyDescent="0.25">
      <c r="B284" s="30">
        <v>1</v>
      </c>
      <c r="C284" s="105" t="s">
        <v>511</v>
      </c>
      <c r="D284" s="105" t="s">
        <v>512</v>
      </c>
      <c r="E284" s="106" t="s">
        <v>14</v>
      </c>
      <c r="F284" s="107">
        <v>10988.82</v>
      </c>
      <c r="G284" s="112">
        <v>1</v>
      </c>
      <c r="H284" s="83">
        <f t="shared" ref="H284" si="79">F284*G284</f>
        <v>10988.82</v>
      </c>
      <c r="I284" s="19"/>
      <c r="J284" s="49">
        <f t="shared" ref="J284" si="80">B284</f>
        <v>1</v>
      </c>
      <c r="K284" s="50" t="str">
        <f t="shared" ref="K284" si="81">C284</f>
        <v>вал карданный левый МТ-ЛБ 8.10.047</v>
      </c>
      <c r="L284" s="26" t="str">
        <f>D284</f>
        <v>8.10.047</v>
      </c>
      <c r="M284" s="19"/>
      <c r="N284" s="51" t="str">
        <f t="shared" ref="N284" si="82">E284</f>
        <v>шт</v>
      </c>
      <c r="O284" s="52">
        <f t="shared" ref="O284" si="83">F284</f>
        <v>10988.82</v>
      </c>
      <c r="P284" s="19"/>
      <c r="Q284" s="51">
        <f t="shared" ref="Q284" si="84">G284</f>
        <v>1</v>
      </c>
      <c r="R284" s="52">
        <f t="shared" ref="R284" si="85">P284*Q284</f>
        <v>0</v>
      </c>
    </row>
    <row r="285" spans="2:18" ht="18.75" customHeight="1" x14ac:dyDescent="0.25">
      <c r="B285" s="30">
        <v>2</v>
      </c>
      <c r="C285" s="105" t="s">
        <v>513</v>
      </c>
      <c r="D285" s="105" t="s">
        <v>514</v>
      </c>
      <c r="E285" s="106" t="s">
        <v>14</v>
      </c>
      <c r="F285" s="107">
        <v>10988.82</v>
      </c>
      <c r="G285" s="112">
        <v>1</v>
      </c>
      <c r="H285" s="83">
        <f t="shared" ref="H285:H296" si="86">F285*G285</f>
        <v>10988.82</v>
      </c>
      <c r="I285" s="19"/>
      <c r="J285" s="49">
        <f t="shared" ref="J285:J296" si="87">B285</f>
        <v>2</v>
      </c>
      <c r="K285" s="50" t="str">
        <f t="shared" ref="K285:K296" si="88">C285</f>
        <v>вал карданный правый МТ-ЛБ 8.10.048</v>
      </c>
      <c r="L285" s="26" t="str">
        <f t="shared" ref="L285:L296" si="89">D285</f>
        <v>8.10.048</v>
      </c>
      <c r="M285" s="19"/>
      <c r="N285" s="51" t="str">
        <f t="shared" ref="N285:N296" si="90">E285</f>
        <v>шт</v>
      </c>
      <c r="O285" s="52">
        <f t="shared" ref="O285:O296" si="91">F285</f>
        <v>10988.82</v>
      </c>
      <c r="P285" s="19"/>
      <c r="Q285" s="51">
        <f t="shared" ref="Q285:Q296" si="92">G285</f>
        <v>1</v>
      </c>
      <c r="R285" s="52">
        <f t="shared" ref="R285:R296" si="93">P285*Q285</f>
        <v>0</v>
      </c>
    </row>
    <row r="286" spans="2:18" ht="30" x14ac:dyDescent="0.25">
      <c r="B286" s="30">
        <v>3</v>
      </c>
      <c r="C286" s="105" t="s">
        <v>515</v>
      </c>
      <c r="D286" s="105" t="s">
        <v>516</v>
      </c>
      <c r="E286" s="106" t="s">
        <v>14</v>
      </c>
      <c r="F286" s="107">
        <v>6400.98</v>
      </c>
      <c r="G286" s="112">
        <v>6</v>
      </c>
      <c r="H286" s="83">
        <f t="shared" si="86"/>
        <v>38405.879999999997</v>
      </c>
      <c r="I286" s="19"/>
      <c r="J286" s="49">
        <f t="shared" si="87"/>
        <v>3</v>
      </c>
      <c r="K286" s="50" t="str">
        <f t="shared" si="88"/>
        <v>вал торсионный левый МТ-ЛБ 8.32.108</v>
      </c>
      <c r="L286" s="26" t="str">
        <f t="shared" si="89"/>
        <v>8.32.108</v>
      </c>
      <c r="M286" s="19"/>
      <c r="N286" s="51" t="str">
        <f t="shared" si="90"/>
        <v>шт</v>
      </c>
      <c r="O286" s="52">
        <f t="shared" si="91"/>
        <v>6400.98</v>
      </c>
      <c r="P286" s="19"/>
      <c r="Q286" s="51">
        <f t="shared" si="92"/>
        <v>6</v>
      </c>
      <c r="R286" s="52">
        <f t="shared" si="93"/>
        <v>0</v>
      </c>
    </row>
    <row r="287" spans="2:18" ht="30" x14ac:dyDescent="0.25">
      <c r="B287" s="30">
        <v>4</v>
      </c>
      <c r="C287" s="105" t="s">
        <v>517</v>
      </c>
      <c r="D287" s="105" t="s">
        <v>518</v>
      </c>
      <c r="E287" s="106" t="s">
        <v>14</v>
      </c>
      <c r="F287" s="107">
        <v>78853.38</v>
      </c>
      <c r="G287" s="112">
        <v>1</v>
      </c>
      <c r="H287" s="83">
        <f t="shared" si="86"/>
        <v>78853.38</v>
      </c>
      <c r="I287" s="19"/>
      <c r="J287" s="49">
        <f t="shared" si="87"/>
        <v>4</v>
      </c>
      <c r="K287" s="50" t="str">
        <f t="shared" si="88"/>
        <v>Вращатель БМ-302Б.09.50.00СБ</v>
      </c>
      <c r="L287" s="26" t="str">
        <f t="shared" si="89"/>
        <v>БМ-302Б.09.50.00СБ</v>
      </c>
      <c r="M287" s="19"/>
      <c r="N287" s="51" t="str">
        <f t="shared" si="90"/>
        <v>шт</v>
      </c>
      <c r="O287" s="52">
        <f t="shared" si="91"/>
        <v>78853.38</v>
      </c>
      <c r="P287" s="19"/>
      <c r="Q287" s="51">
        <f t="shared" si="92"/>
        <v>1</v>
      </c>
      <c r="R287" s="52">
        <f t="shared" si="93"/>
        <v>0</v>
      </c>
    </row>
    <row r="288" spans="2:18" x14ac:dyDescent="0.25">
      <c r="B288" s="30">
        <v>5</v>
      </c>
      <c r="C288" s="105" t="s">
        <v>83</v>
      </c>
      <c r="D288" s="105" t="s">
        <v>84</v>
      </c>
      <c r="E288" s="106" t="s">
        <v>14</v>
      </c>
      <c r="F288" s="107">
        <v>218894.84</v>
      </c>
      <c r="G288" s="112">
        <v>1</v>
      </c>
      <c r="H288" s="83">
        <f t="shared" si="86"/>
        <v>218894.84</v>
      </c>
      <c r="I288" s="19"/>
      <c r="J288" s="49">
        <f t="shared" si="87"/>
        <v>5</v>
      </c>
      <c r="K288" s="50" t="str">
        <f t="shared" si="88"/>
        <v>главная передача 8.10.002</v>
      </c>
      <c r="L288" s="26" t="str">
        <f t="shared" si="89"/>
        <v>8.10.002</v>
      </c>
      <c r="M288" s="19"/>
      <c r="N288" s="51" t="str">
        <f t="shared" si="90"/>
        <v>шт</v>
      </c>
      <c r="O288" s="52">
        <f t="shared" si="91"/>
        <v>218894.84</v>
      </c>
      <c r="P288" s="19"/>
      <c r="Q288" s="51">
        <f t="shared" si="92"/>
        <v>1</v>
      </c>
      <c r="R288" s="52">
        <f t="shared" si="93"/>
        <v>0</v>
      </c>
    </row>
    <row r="289" spans="2:18" x14ac:dyDescent="0.25">
      <c r="B289" s="30">
        <v>6</v>
      </c>
      <c r="C289" s="105" t="s">
        <v>89</v>
      </c>
      <c r="D289" s="105" t="s">
        <v>90</v>
      </c>
      <c r="E289" s="106" t="s">
        <v>14</v>
      </c>
      <c r="F289" s="107">
        <v>3308.07</v>
      </c>
      <c r="G289" s="112">
        <v>1</v>
      </c>
      <c r="H289" s="83">
        <f t="shared" si="86"/>
        <v>3308.07</v>
      </c>
      <c r="I289" s="19"/>
      <c r="J289" s="49">
        <f t="shared" si="87"/>
        <v>6</v>
      </c>
      <c r="K289" s="50" t="str">
        <f t="shared" si="88"/>
        <v>Забурник 300А</v>
      </c>
      <c r="L289" s="26" t="str">
        <f t="shared" si="89"/>
        <v>300А</v>
      </c>
      <c r="M289" s="19"/>
      <c r="N289" s="51" t="str">
        <f t="shared" si="90"/>
        <v>шт</v>
      </c>
      <c r="O289" s="52">
        <f t="shared" si="91"/>
        <v>3308.07</v>
      </c>
      <c r="P289" s="19"/>
      <c r="Q289" s="51">
        <f t="shared" si="92"/>
        <v>1</v>
      </c>
      <c r="R289" s="52">
        <f t="shared" si="93"/>
        <v>0</v>
      </c>
    </row>
    <row r="290" spans="2:18" ht="45" x14ac:dyDescent="0.25">
      <c r="B290" s="30">
        <v>7</v>
      </c>
      <c r="C290" s="105" t="s">
        <v>519</v>
      </c>
      <c r="D290" s="105" t="s">
        <v>520</v>
      </c>
      <c r="E290" s="106" t="s">
        <v>14</v>
      </c>
      <c r="F290" s="107">
        <v>24662.26</v>
      </c>
      <c r="G290" s="112">
        <v>1</v>
      </c>
      <c r="H290" s="83">
        <f t="shared" si="86"/>
        <v>24662.26</v>
      </c>
      <c r="I290" s="19"/>
      <c r="J290" s="49">
        <f t="shared" si="87"/>
        <v>7</v>
      </c>
      <c r="K290" s="50" t="str">
        <f t="shared" si="88"/>
        <v>Канат для МКМ200 9.00 24х7-IWRC 2160 B ZZ EN 12385-4-2003</v>
      </c>
      <c r="L290" s="26" t="str">
        <f t="shared" si="89"/>
        <v>9.00 24х7-IWRC 2160 B ZZ EN 12385-4-2003</v>
      </c>
      <c r="M290" s="19"/>
      <c r="N290" s="51" t="str">
        <f t="shared" si="90"/>
        <v>шт</v>
      </c>
      <c r="O290" s="52">
        <f t="shared" si="91"/>
        <v>24662.26</v>
      </c>
      <c r="P290" s="19"/>
      <c r="Q290" s="51">
        <f t="shared" si="92"/>
        <v>1</v>
      </c>
      <c r="R290" s="52">
        <f t="shared" si="93"/>
        <v>0</v>
      </c>
    </row>
    <row r="291" spans="2:18" ht="30" x14ac:dyDescent="0.25">
      <c r="B291" s="30">
        <v>8</v>
      </c>
      <c r="C291" s="105" t="s">
        <v>95</v>
      </c>
      <c r="D291" s="105" t="s">
        <v>96</v>
      </c>
      <c r="E291" s="106" t="s">
        <v>14</v>
      </c>
      <c r="F291" s="108">
        <v>469.75</v>
      </c>
      <c r="G291" s="112">
        <v>10</v>
      </c>
      <c r="H291" s="83">
        <f t="shared" si="86"/>
        <v>4697.5</v>
      </c>
      <c r="I291" s="19"/>
      <c r="J291" s="49">
        <f t="shared" si="87"/>
        <v>8</v>
      </c>
      <c r="K291" s="50" t="str">
        <f t="shared" si="88"/>
        <v>Карман резца РБМ-35 К-РБМ</v>
      </c>
      <c r="L291" s="26" t="str">
        <f t="shared" si="89"/>
        <v>К-РБМ</v>
      </c>
      <c r="M291" s="19"/>
      <c r="N291" s="51" t="str">
        <f t="shared" si="90"/>
        <v>шт</v>
      </c>
      <c r="O291" s="52">
        <f t="shared" si="91"/>
        <v>469.75</v>
      </c>
      <c r="P291" s="19"/>
      <c r="Q291" s="51">
        <f t="shared" si="92"/>
        <v>10</v>
      </c>
      <c r="R291" s="52">
        <f t="shared" si="93"/>
        <v>0</v>
      </c>
    </row>
    <row r="292" spans="2:18" x14ac:dyDescent="0.25">
      <c r="B292" s="30">
        <v>9</v>
      </c>
      <c r="C292" s="105" t="s">
        <v>113</v>
      </c>
      <c r="D292" s="105" t="s">
        <v>115</v>
      </c>
      <c r="E292" s="106" t="s">
        <v>14</v>
      </c>
      <c r="F292" s="108">
        <v>300</v>
      </c>
      <c r="G292" s="112">
        <v>6</v>
      </c>
      <c r="H292" s="83">
        <f t="shared" si="86"/>
        <v>1800</v>
      </c>
      <c r="I292" s="19"/>
      <c r="J292" s="49">
        <f t="shared" si="87"/>
        <v>9</v>
      </c>
      <c r="K292" s="50" t="str">
        <f t="shared" si="88"/>
        <v>Кольцо уплотнительное</v>
      </c>
      <c r="L292" s="26" t="str">
        <f t="shared" si="89"/>
        <v>8.35.125</v>
      </c>
      <c r="M292" s="19"/>
      <c r="N292" s="51" t="str">
        <f t="shared" si="90"/>
        <v>шт</v>
      </c>
      <c r="O292" s="52">
        <f t="shared" si="91"/>
        <v>300</v>
      </c>
      <c r="P292" s="19"/>
      <c r="Q292" s="51">
        <f t="shared" si="92"/>
        <v>6</v>
      </c>
      <c r="R292" s="52">
        <f t="shared" si="93"/>
        <v>0</v>
      </c>
    </row>
    <row r="293" spans="2:18" ht="36.75" customHeight="1" x14ac:dyDescent="0.25">
      <c r="B293" s="30">
        <v>10</v>
      </c>
      <c r="C293" s="105" t="s">
        <v>130</v>
      </c>
      <c r="D293" s="105" t="s">
        <v>131</v>
      </c>
      <c r="E293" s="106" t="s">
        <v>18</v>
      </c>
      <c r="F293" s="107">
        <v>11672.58</v>
      </c>
      <c r="G293" s="112">
        <v>5</v>
      </c>
      <c r="H293" s="83">
        <f t="shared" si="86"/>
        <v>58362.9</v>
      </c>
      <c r="I293" s="19"/>
      <c r="J293" s="49">
        <f t="shared" si="87"/>
        <v>10</v>
      </c>
      <c r="K293" s="50" t="str">
        <f t="shared" si="88"/>
        <v>Подшипники опорных катков МТЛБ 312,313 К5 ГОСТ 8338,75</v>
      </c>
      <c r="L293" s="26" t="str">
        <f t="shared" si="89"/>
        <v>312,313 К5 ГОСТ 8338,75</v>
      </c>
      <c r="M293" s="19"/>
      <c r="N293" s="51" t="str">
        <f t="shared" si="90"/>
        <v>компл</v>
      </c>
      <c r="O293" s="52">
        <f t="shared" si="91"/>
        <v>11672.58</v>
      </c>
      <c r="P293" s="19"/>
      <c r="Q293" s="51">
        <f t="shared" si="92"/>
        <v>5</v>
      </c>
      <c r="R293" s="52">
        <f t="shared" si="93"/>
        <v>0</v>
      </c>
    </row>
    <row r="294" spans="2:18" x14ac:dyDescent="0.25">
      <c r="B294" s="30">
        <v>11</v>
      </c>
      <c r="C294" s="105" t="s">
        <v>142</v>
      </c>
      <c r="D294" s="105" t="s">
        <v>143</v>
      </c>
      <c r="E294" s="106" t="s">
        <v>14</v>
      </c>
      <c r="F294" s="108">
        <v>768.29</v>
      </c>
      <c r="G294" s="112">
        <v>20</v>
      </c>
      <c r="H294" s="83">
        <f t="shared" si="86"/>
        <v>15365.8</v>
      </c>
      <c r="I294" s="19"/>
      <c r="J294" s="49">
        <f t="shared" si="87"/>
        <v>11</v>
      </c>
      <c r="K294" s="50" t="str">
        <f t="shared" si="88"/>
        <v>Резец</v>
      </c>
      <c r="L294" s="26" t="str">
        <f t="shared" si="89"/>
        <v>Е38С(РБЦ-38)</v>
      </c>
      <c r="M294" s="19"/>
      <c r="N294" s="51" t="str">
        <f t="shared" si="90"/>
        <v>шт</v>
      </c>
      <c r="O294" s="52">
        <f t="shared" si="91"/>
        <v>768.29</v>
      </c>
      <c r="P294" s="19"/>
      <c r="Q294" s="51">
        <f t="shared" si="92"/>
        <v>20</v>
      </c>
      <c r="R294" s="52">
        <f t="shared" si="93"/>
        <v>0</v>
      </c>
    </row>
    <row r="295" spans="2:18" x14ac:dyDescent="0.25">
      <c r="B295" s="30">
        <v>12</v>
      </c>
      <c r="C295" s="105" t="s">
        <v>148</v>
      </c>
      <c r="D295" s="105" t="s">
        <v>149</v>
      </c>
      <c r="E295" s="106" t="s">
        <v>14</v>
      </c>
      <c r="F295" s="107">
        <v>1042.68</v>
      </c>
      <c r="G295" s="112">
        <v>20</v>
      </c>
      <c r="H295" s="83">
        <f t="shared" si="86"/>
        <v>20853.600000000002</v>
      </c>
      <c r="I295" s="19"/>
      <c r="J295" s="49">
        <f t="shared" si="87"/>
        <v>12</v>
      </c>
      <c r="K295" s="50" t="str">
        <f t="shared" si="88"/>
        <v>Резец РБМ-35 БЛ-50.00.010</v>
      </c>
      <c r="L295" s="26" t="str">
        <f t="shared" si="89"/>
        <v>РБМ-35 БЛ-50.00.010</v>
      </c>
      <c r="M295" s="19"/>
      <c r="N295" s="51" t="str">
        <f t="shared" si="90"/>
        <v>шт</v>
      </c>
      <c r="O295" s="52">
        <f t="shared" si="91"/>
        <v>1042.68</v>
      </c>
      <c r="P295" s="19"/>
      <c r="Q295" s="51">
        <f t="shared" si="92"/>
        <v>20</v>
      </c>
      <c r="R295" s="52">
        <f t="shared" si="93"/>
        <v>0</v>
      </c>
    </row>
    <row r="296" spans="2:18" x14ac:dyDescent="0.25">
      <c r="B296" s="30">
        <v>13</v>
      </c>
      <c r="C296" s="105" t="s">
        <v>161</v>
      </c>
      <c r="D296" s="105" t="s">
        <v>162</v>
      </c>
      <c r="E296" s="106" t="s">
        <v>14</v>
      </c>
      <c r="F296" s="107">
        <v>3463.91</v>
      </c>
      <c r="G296" s="112">
        <v>1</v>
      </c>
      <c r="H296" s="83">
        <f t="shared" si="86"/>
        <v>3463.91</v>
      </c>
      <c r="I296" s="19"/>
      <c r="J296" s="49">
        <f t="shared" si="87"/>
        <v>13</v>
      </c>
      <c r="K296" s="50" t="str">
        <f t="shared" si="88"/>
        <v>уплотнение в сборе 8.32.033-1</v>
      </c>
      <c r="L296" s="26" t="str">
        <f t="shared" si="89"/>
        <v>8.32.033-1</v>
      </c>
      <c r="M296" s="19"/>
      <c r="N296" s="51" t="str">
        <f t="shared" si="90"/>
        <v>шт</v>
      </c>
      <c r="O296" s="52">
        <f t="shared" si="91"/>
        <v>3463.91</v>
      </c>
      <c r="P296" s="19"/>
      <c r="Q296" s="51">
        <f t="shared" si="92"/>
        <v>1</v>
      </c>
      <c r="R296" s="52">
        <f t="shared" si="93"/>
        <v>0</v>
      </c>
    </row>
    <row r="297" spans="2:18" x14ac:dyDescent="0.25">
      <c r="B297" s="54"/>
      <c r="C297" s="55"/>
      <c r="D297" s="55"/>
      <c r="E297" s="56"/>
      <c r="F297" s="57"/>
      <c r="G297" s="54">
        <f>SUM(G284:G296)</f>
        <v>74</v>
      </c>
      <c r="H297" s="83">
        <f>SUM(H284:H296)</f>
        <v>490645.77999999997</v>
      </c>
      <c r="I297" s="58"/>
      <c r="J297" s="59"/>
      <c r="K297" s="60"/>
      <c r="L297" s="61"/>
      <c r="M297" s="58"/>
      <c r="N297" s="62"/>
      <c r="O297" s="63"/>
      <c r="P297" s="58"/>
      <c r="Q297" s="62"/>
      <c r="R297" s="64">
        <f>SUM(R284:R296)</f>
        <v>0</v>
      </c>
    </row>
    <row r="298" spans="2:18" ht="15.75" customHeight="1" x14ac:dyDescent="0.25">
      <c r="B298" s="139" t="s">
        <v>28</v>
      </c>
      <c r="C298" s="140"/>
      <c r="D298" s="140"/>
      <c r="E298" s="140"/>
      <c r="F298" s="140"/>
      <c r="G298" s="140"/>
      <c r="H298" s="140"/>
      <c r="I298" s="140"/>
      <c r="J298" s="140"/>
      <c r="K298" s="140"/>
      <c r="L298" s="140"/>
      <c r="M298" s="140"/>
      <c r="N298" s="140"/>
      <c r="O298" s="140"/>
      <c r="P298" s="140"/>
      <c r="Q298" s="140"/>
      <c r="R298" s="141"/>
    </row>
    <row r="299" spans="2:18" ht="30" x14ac:dyDescent="0.25">
      <c r="B299" s="30">
        <v>1</v>
      </c>
      <c r="C299" s="31" t="s">
        <v>521</v>
      </c>
      <c r="D299" s="31" t="s">
        <v>522</v>
      </c>
      <c r="E299" s="32" t="s">
        <v>14</v>
      </c>
      <c r="F299" s="65">
        <v>72.849999999999994</v>
      </c>
      <c r="G299" s="39">
        <v>110</v>
      </c>
      <c r="H299" s="83">
        <f t="shared" ref="H299" si="94">F299*G299</f>
        <v>8013.4999999999991</v>
      </c>
      <c r="I299" s="19"/>
      <c r="J299" s="49">
        <f t="shared" ref="J299" si="95">B299</f>
        <v>1</v>
      </c>
      <c r="K299" s="50" t="str">
        <f t="shared" ref="K299" si="96">C299</f>
        <v>Болт башмачный Т-170 М20х1,5х62</v>
      </c>
      <c r="L299" s="26" t="str">
        <f>D299</f>
        <v>Т-170 М20х1,5х62</v>
      </c>
      <c r="M299" s="19"/>
      <c r="N299" s="51" t="str">
        <f t="shared" ref="N299" si="97">E299</f>
        <v>шт</v>
      </c>
      <c r="O299" s="52">
        <f t="shared" ref="O299" si="98">F299</f>
        <v>72.849999999999994</v>
      </c>
      <c r="P299" s="19"/>
      <c r="Q299" s="51">
        <f t="shared" ref="Q299" si="99">G299</f>
        <v>110</v>
      </c>
      <c r="R299" s="52">
        <f t="shared" ref="R299" si="100">P299*Q299</f>
        <v>0</v>
      </c>
    </row>
    <row r="300" spans="2:18" x14ac:dyDescent="0.25">
      <c r="B300" s="30">
        <v>2</v>
      </c>
      <c r="C300" s="31" t="s">
        <v>523</v>
      </c>
      <c r="D300" s="31" t="s">
        <v>524</v>
      </c>
      <c r="E300" s="32" t="s">
        <v>14</v>
      </c>
      <c r="F300" s="65">
        <v>576.41999999999996</v>
      </c>
      <c r="G300" s="39">
        <v>100</v>
      </c>
      <c r="H300" s="83">
        <f t="shared" ref="H300:H304" si="101">F300*G300</f>
        <v>57641.999999999993</v>
      </c>
      <c r="I300" s="19"/>
      <c r="J300" s="49">
        <f t="shared" ref="J300:J304" si="102">B300</f>
        <v>2</v>
      </c>
      <c r="K300" s="50" t="str">
        <f t="shared" ref="K300:K304" si="103">C300</f>
        <v>Болт резца 01.80.20.S.155.С/А</v>
      </c>
      <c r="L300" s="26" t="str">
        <f t="shared" ref="L300:L304" si="104">D300</f>
        <v>01.80.20.S.155.С/А</v>
      </c>
      <c r="M300" s="19"/>
      <c r="N300" s="51" t="str">
        <f t="shared" ref="N300:N304" si="105">E300</f>
        <v>шт</v>
      </c>
      <c r="O300" s="52">
        <f t="shared" ref="O300:O304" si="106">F300</f>
        <v>576.41999999999996</v>
      </c>
      <c r="P300" s="19"/>
      <c r="Q300" s="51">
        <f t="shared" ref="Q300:Q304" si="107">G300</f>
        <v>100</v>
      </c>
      <c r="R300" s="52">
        <f t="shared" ref="R300:R304" si="108">P300*Q300</f>
        <v>0</v>
      </c>
    </row>
    <row r="301" spans="2:18" ht="45" x14ac:dyDescent="0.25">
      <c r="B301" s="30">
        <v>3</v>
      </c>
      <c r="C301" s="31" t="s">
        <v>525</v>
      </c>
      <c r="D301" s="31" t="s">
        <v>526</v>
      </c>
      <c r="E301" s="32" t="s">
        <v>14</v>
      </c>
      <c r="F301" s="53">
        <v>160476.32999999999</v>
      </c>
      <c r="G301" s="39">
        <v>1</v>
      </c>
      <c r="H301" s="83">
        <f t="shared" si="101"/>
        <v>160476.32999999999</v>
      </c>
      <c r="I301" s="19"/>
      <c r="J301" s="49">
        <f t="shared" si="102"/>
        <v>3</v>
      </c>
      <c r="K301" s="50" t="str">
        <f t="shared" si="103"/>
        <v>Бортовая передача (левая) с колесом ведущим в сборе 3409-2607011</v>
      </c>
      <c r="L301" s="26" t="str">
        <f t="shared" si="104"/>
        <v>3409-2607011</v>
      </c>
      <c r="M301" s="19"/>
      <c r="N301" s="51" t="str">
        <f t="shared" si="105"/>
        <v>шт</v>
      </c>
      <c r="O301" s="52">
        <f t="shared" si="106"/>
        <v>160476.32999999999</v>
      </c>
      <c r="P301" s="19"/>
      <c r="Q301" s="51">
        <f t="shared" si="107"/>
        <v>1</v>
      </c>
      <c r="R301" s="52">
        <f t="shared" si="108"/>
        <v>0</v>
      </c>
    </row>
    <row r="302" spans="2:18" ht="30" x14ac:dyDescent="0.25">
      <c r="B302" s="30">
        <v>4</v>
      </c>
      <c r="C302" s="31" t="s">
        <v>527</v>
      </c>
      <c r="D302" s="31" t="s">
        <v>528</v>
      </c>
      <c r="E302" s="32" t="s">
        <v>14</v>
      </c>
      <c r="F302" s="53">
        <v>36000.089999999997</v>
      </c>
      <c r="G302" s="39">
        <v>2</v>
      </c>
      <c r="H302" s="83">
        <f t="shared" si="101"/>
        <v>72000.179999999993</v>
      </c>
      <c r="I302" s="19"/>
      <c r="J302" s="49">
        <f t="shared" si="102"/>
        <v>4</v>
      </c>
      <c r="K302" s="50" t="str">
        <f t="shared" si="103"/>
        <v>Венец ведущего колеса 100Б-32022200</v>
      </c>
      <c r="L302" s="26" t="str">
        <f t="shared" si="104"/>
        <v>100Б-32022200</v>
      </c>
      <c r="M302" s="19"/>
      <c r="N302" s="51" t="str">
        <f t="shared" si="105"/>
        <v>шт</v>
      </c>
      <c r="O302" s="52">
        <f t="shared" si="106"/>
        <v>36000.089999999997</v>
      </c>
      <c r="P302" s="19"/>
      <c r="Q302" s="51">
        <f t="shared" si="107"/>
        <v>2</v>
      </c>
      <c r="R302" s="52">
        <f t="shared" si="108"/>
        <v>0</v>
      </c>
    </row>
    <row r="303" spans="2:18" ht="30" x14ac:dyDescent="0.25">
      <c r="B303" s="30">
        <v>5</v>
      </c>
      <c r="C303" s="31" t="s">
        <v>529</v>
      </c>
      <c r="D303" s="31" t="s">
        <v>530</v>
      </c>
      <c r="E303" s="32" t="s">
        <v>14</v>
      </c>
      <c r="F303" s="65">
        <v>33.99</v>
      </c>
      <c r="G303" s="39">
        <v>110</v>
      </c>
      <c r="H303" s="83">
        <f t="shared" si="101"/>
        <v>3738.9</v>
      </c>
      <c r="I303" s="19"/>
      <c r="J303" s="49">
        <f t="shared" si="102"/>
        <v>5</v>
      </c>
      <c r="K303" s="50" t="str">
        <f t="shared" si="103"/>
        <v>Гайка башмачная М20х1,5 30326-1</v>
      </c>
      <c r="L303" s="26" t="str">
        <f t="shared" si="104"/>
        <v>М20х1,5 30326-1</v>
      </c>
      <c r="M303" s="19"/>
      <c r="N303" s="51" t="str">
        <f t="shared" si="105"/>
        <v>шт</v>
      </c>
      <c r="O303" s="52">
        <f t="shared" si="106"/>
        <v>33.99</v>
      </c>
      <c r="P303" s="19"/>
      <c r="Q303" s="51">
        <f t="shared" si="107"/>
        <v>110</v>
      </c>
      <c r="R303" s="52">
        <f t="shared" si="108"/>
        <v>0</v>
      </c>
    </row>
    <row r="304" spans="2:18" x14ac:dyDescent="0.25">
      <c r="B304" s="30">
        <v>6</v>
      </c>
      <c r="C304" s="31" t="s">
        <v>531</v>
      </c>
      <c r="D304" s="31" t="s">
        <v>532</v>
      </c>
      <c r="E304" s="32" t="s">
        <v>14</v>
      </c>
      <c r="F304" s="65">
        <v>345.4</v>
      </c>
      <c r="G304" s="39">
        <v>100</v>
      </c>
      <c r="H304" s="83">
        <f t="shared" si="101"/>
        <v>34540</v>
      </c>
      <c r="I304" s="19"/>
      <c r="J304" s="49">
        <f t="shared" si="102"/>
        <v>6</v>
      </c>
      <c r="K304" s="50" t="str">
        <f t="shared" si="103"/>
        <v>Гайка резца 03.03.20.S.C</v>
      </c>
      <c r="L304" s="26" t="str">
        <f t="shared" si="104"/>
        <v>03.03.20.S.C</v>
      </c>
      <c r="M304" s="19"/>
      <c r="N304" s="51" t="str">
        <f t="shared" si="105"/>
        <v>шт</v>
      </c>
      <c r="O304" s="52">
        <f t="shared" si="106"/>
        <v>345.4</v>
      </c>
      <c r="P304" s="19"/>
      <c r="Q304" s="51">
        <f t="shared" si="107"/>
        <v>100</v>
      </c>
      <c r="R304" s="52">
        <f t="shared" si="108"/>
        <v>0</v>
      </c>
    </row>
    <row r="305" spans="2:18" x14ac:dyDescent="0.25">
      <c r="B305" s="30">
        <v>7</v>
      </c>
      <c r="C305" s="31" t="s">
        <v>533</v>
      </c>
      <c r="D305" s="31" t="s">
        <v>534</v>
      </c>
      <c r="E305" s="32" t="s">
        <v>14</v>
      </c>
      <c r="F305" s="53">
        <v>22819.89</v>
      </c>
      <c r="G305" s="39">
        <v>1</v>
      </c>
      <c r="H305" s="83">
        <f t="shared" ref="H305:H351" si="109">F305*G305</f>
        <v>22819.89</v>
      </c>
      <c r="I305" s="19"/>
      <c r="J305" s="49">
        <f t="shared" ref="J305:J351" si="110">B305</f>
        <v>7</v>
      </c>
      <c r="K305" s="50" t="str">
        <f t="shared" ref="K305:K351" si="111">C305</f>
        <v>Гидромуфта 238-130.80.11-В</v>
      </c>
      <c r="L305" s="26" t="str">
        <f t="shared" ref="L305:L351" si="112">D305</f>
        <v>238-130.80.11-В</v>
      </c>
      <c r="M305" s="19"/>
      <c r="N305" s="51" t="str">
        <f t="shared" ref="N305:N351" si="113">E305</f>
        <v>шт</v>
      </c>
      <c r="O305" s="52">
        <f t="shared" ref="O305:O351" si="114">F305</f>
        <v>22819.89</v>
      </c>
      <c r="P305" s="19"/>
      <c r="Q305" s="51">
        <f t="shared" ref="Q305:Q351" si="115">G305</f>
        <v>1</v>
      </c>
      <c r="R305" s="52">
        <f t="shared" ref="R305:R351" si="116">P305*Q305</f>
        <v>0</v>
      </c>
    </row>
    <row r="306" spans="2:18" ht="30" x14ac:dyDescent="0.25">
      <c r="B306" s="30">
        <v>8</v>
      </c>
      <c r="C306" s="31" t="s">
        <v>535</v>
      </c>
      <c r="D306" s="31" t="s">
        <v>536</v>
      </c>
      <c r="E306" s="32" t="s">
        <v>14</v>
      </c>
      <c r="F306" s="53">
        <v>145535</v>
      </c>
      <c r="G306" s="39">
        <v>1</v>
      </c>
      <c r="H306" s="83">
        <f t="shared" si="109"/>
        <v>145535</v>
      </c>
      <c r="I306" s="19"/>
      <c r="J306" s="49">
        <f t="shared" si="110"/>
        <v>8</v>
      </c>
      <c r="K306" s="50" t="str">
        <f t="shared" si="111"/>
        <v>Главная передача 4511.10.001-1</v>
      </c>
      <c r="L306" s="26" t="str">
        <f t="shared" si="112"/>
        <v>4511.10.001-1</v>
      </c>
      <c r="M306" s="19"/>
      <c r="N306" s="51" t="str">
        <f t="shared" si="113"/>
        <v>шт</v>
      </c>
      <c r="O306" s="52">
        <f t="shared" si="114"/>
        <v>145535</v>
      </c>
      <c r="P306" s="19"/>
      <c r="Q306" s="51">
        <f t="shared" si="115"/>
        <v>1</v>
      </c>
      <c r="R306" s="52">
        <f t="shared" si="116"/>
        <v>0</v>
      </c>
    </row>
    <row r="307" spans="2:18" ht="45" x14ac:dyDescent="0.25">
      <c r="B307" s="30">
        <v>9</v>
      </c>
      <c r="C307" s="31" t="s">
        <v>537</v>
      </c>
      <c r="D307" s="31" t="s">
        <v>538</v>
      </c>
      <c r="E307" s="32" t="s">
        <v>18</v>
      </c>
      <c r="F307" s="53">
        <v>354023.57</v>
      </c>
      <c r="G307" s="39">
        <v>2</v>
      </c>
      <c r="H307" s="83">
        <f t="shared" si="109"/>
        <v>708047.14</v>
      </c>
      <c r="I307" s="19"/>
      <c r="J307" s="49">
        <f t="shared" si="110"/>
        <v>9</v>
      </c>
      <c r="K307" s="50" t="str">
        <f t="shared" si="111"/>
        <v>Гусеница 50-22-4СП (ширина башмака 500 мм к 6-катковым тележкам)</v>
      </c>
      <c r="L307" s="26" t="str">
        <f t="shared" si="112"/>
        <v>50-22-4СП (ширина башмака 500 мм к 6-катковым тележкам)</v>
      </c>
      <c r="M307" s="19"/>
      <c r="N307" s="51" t="str">
        <f t="shared" si="113"/>
        <v>компл</v>
      </c>
      <c r="O307" s="52">
        <f t="shared" si="114"/>
        <v>354023.57</v>
      </c>
      <c r="P307" s="19"/>
      <c r="Q307" s="51">
        <f t="shared" si="115"/>
        <v>2</v>
      </c>
      <c r="R307" s="52">
        <f t="shared" si="116"/>
        <v>0</v>
      </c>
    </row>
    <row r="308" spans="2:18" ht="30" x14ac:dyDescent="0.25">
      <c r="B308" s="30">
        <v>10</v>
      </c>
      <c r="C308" s="31" t="s">
        <v>539</v>
      </c>
      <c r="D308" s="31" t="s">
        <v>540</v>
      </c>
      <c r="E308" s="32" t="s">
        <v>14</v>
      </c>
      <c r="F308" s="53">
        <v>171600</v>
      </c>
      <c r="G308" s="39">
        <v>2</v>
      </c>
      <c r="H308" s="83">
        <f t="shared" si="109"/>
        <v>343200</v>
      </c>
      <c r="I308" s="19"/>
      <c r="J308" s="49">
        <f t="shared" si="110"/>
        <v>10</v>
      </c>
      <c r="K308" s="50" t="str">
        <f t="shared" si="111"/>
        <v>Гусеница ТЛТ-100-06 100Б-3209100-Б-01СБ (левая)</v>
      </c>
      <c r="L308" s="26" t="str">
        <f t="shared" si="112"/>
        <v>100Б-3209100-Б-01СБ (левая)</v>
      </c>
      <c r="M308" s="19"/>
      <c r="N308" s="51" t="str">
        <f t="shared" si="113"/>
        <v>шт</v>
      </c>
      <c r="O308" s="52">
        <f t="shared" si="114"/>
        <v>171600</v>
      </c>
      <c r="P308" s="19"/>
      <c r="Q308" s="51">
        <f t="shared" si="115"/>
        <v>2</v>
      </c>
      <c r="R308" s="52">
        <f t="shared" si="116"/>
        <v>0</v>
      </c>
    </row>
    <row r="309" spans="2:18" ht="30" x14ac:dyDescent="0.25">
      <c r="B309" s="30">
        <v>11</v>
      </c>
      <c r="C309" s="31" t="s">
        <v>541</v>
      </c>
      <c r="D309" s="31" t="s">
        <v>542</v>
      </c>
      <c r="E309" s="32" t="s">
        <v>14</v>
      </c>
      <c r="F309" s="53">
        <v>171600</v>
      </c>
      <c r="G309" s="39">
        <v>2</v>
      </c>
      <c r="H309" s="83">
        <f t="shared" si="109"/>
        <v>343200</v>
      </c>
      <c r="I309" s="19"/>
      <c r="J309" s="49">
        <f t="shared" si="110"/>
        <v>11</v>
      </c>
      <c r="K309" s="50" t="str">
        <f t="shared" si="111"/>
        <v>Гусеница ТЛТ-100-06 100Б-3209100-БСБ (правая)</v>
      </c>
      <c r="L309" s="26" t="str">
        <f t="shared" si="112"/>
        <v>100Б-3209100-БСБ (правая)</v>
      </c>
      <c r="M309" s="19"/>
      <c r="N309" s="51" t="str">
        <f t="shared" si="113"/>
        <v>шт</v>
      </c>
      <c r="O309" s="52">
        <f t="shared" si="114"/>
        <v>171600</v>
      </c>
      <c r="P309" s="19"/>
      <c r="Q309" s="51">
        <f t="shared" si="115"/>
        <v>2</v>
      </c>
      <c r="R309" s="52">
        <f t="shared" si="116"/>
        <v>0</v>
      </c>
    </row>
    <row r="310" spans="2:18" ht="30" x14ac:dyDescent="0.25">
      <c r="B310" s="30">
        <v>12</v>
      </c>
      <c r="C310" s="31" t="s">
        <v>237</v>
      </c>
      <c r="D310" s="31" t="s">
        <v>238</v>
      </c>
      <c r="E310" s="32" t="s">
        <v>14</v>
      </c>
      <c r="F310" s="53">
        <v>12161.01</v>
      </c>
      <c r="G310" s="39">
        <v>20</v>
      </c>
      <c r="H310" s="83">
        <f t="shared" si="109"/>
        <v>243220.2</v>
      </c>
      <c r="I310" s="19"/>
      <c r="J310" s="49">
        <f t="shared" si="110"/>
        <v>12</v>
      </c>
      <c r="K310" s="50" t="str">
        <f t="shared" si="111"/>
        <v>Каток двухбортный Т-130, Т-170 24-21-170СП</v>
      </c>
      <c r="L310" s="26" t="str">
        <f t="shared" si="112"/>
        <v>24-21-170СП</v>
      </c>
      <c r="M310" s="19"/>
      <c r="N310" s="51" t="str">
        <f t="shared" si="113"/>
        <v>шт</v>
      </c>
      <c r="O310" s="52">
        <f t="shared" si="114"/>
        <v>12161.01</v>
      </c>
      <c r="P310" s="19"/>
      <c r="Q310" s="51">
        <f t="shared" si="115"/>
        <v>20</v>
      </c>
      <c r="R310" s="52">
        <f t="shared" si="116"/>
        <v>0</v>
      </c>
    </row>
    <row r="311" spans="2:18" ht="30" x14ac:dyDescent="0.25">
      <c r="B311" s="30">
        <v>13</v>
      </c>
      <c r="C311" s="31" t="s">
        <v>241</v>
      </c>
      <c r="D311" s="31" t="s">
        <v>242</v>
      </c>
      <c r="E311" s="32" t="s">
        <v>14</v>
      </c>
      <c r="F311" s="53">
        <v>12800.88</v>
      </c>
      <c r="G311" s="39">
        <v>10</v>
      </c>
      <c r="H311" s="83">
        <f t="shared" si="109"/>
        <v>128008.79999999999</v>
      </c>
      <c r="I311" s="19"/>
      <c r="J311" s="49">
        <f t="shared" si="110"/>
        <v>13</v>
      </c>
      <c r="K311" s="50" t="str">
        <f t="shared" si="111"/>
        <v>Каток однобортный Т-130, Т-170 24-21-169СП</v>
      </c>
      <c r="L311" s="26" t="str">
        <f t="shared" si="112"/>
        <v>24-21-169СП</v>
      </c>
      <c r="M311" s="19"/>
      <c r="N311" s="51" t="str">
        <f t="shared" si="113"/>
        <v>шт</v>
      </c>
      <c r="O311" s="52">
        <f t="shared" si="114"/>
        <v>12800.88</v>
      </c>
      <c r="P311" s="19"/>
      <c r="Q311" s="51">
        <f t="shared" si="115"/>
        <v>10</v>
      </c>
      <c r="R311" s="52">
        <f t="shared" si="116"/>
        <v>0</v>
      </c>
    </row>
    <row r="312" spans="2:18" ht="30" x14ac:dyDescent="0.25">
      <c r="B312" s="30">
        <v>14</v>
      </c>
      <c r="C312" s="31" t="s">
        <v>543</v>
      </c>
      <c r="D312" s="31" t="s">
        <v>544</v>
      </c>
      <c r="E312" s="32" t="s">
        <v>14</v>
      </c>
      <c r="F312" s="53">
        <v>19096.509999999998</v>
      </c>
      <c r="G312" s="39">
        <v>4</v>
      </c>
      <c r="H312" s="83">
        <f t="shared" si="109"/>
        <v>76386.039999999994</v>
      </c>
      <c r="I312" s="19"/>
      <c r="J312" s="49">
        <f t="shared" si="110"/>
        <v>14</v>
      </c>
      <c r="K312" s="50" t="str">
        <f t="shared" si="111"/>
        <v>Каток поддерживающий Т-130, Т-170 24-21-171СП</v>
      </c>
      <c r="L312" s="26" t="str">
        <f t="shared" si="112"/>
        <v>24-21-171СП</v>
      </c>
      <c r="M312" s="19"/>
      <c r="N312" s="51" t="str">
        <f t="shared" si="113"/>
        <v>шт</v>
      </c>
      <c r="O312" s="52">
        <f t="shared" si="114"/>
        <v>19096.509999999998</v>
      </c>
      <c r="P312" s="19"/>
      <c r="Q312" s="51">
        <f t="shared" si="115"/>
        <v>4</v>
      </c>
      <c r="R312" s="52">
        <f t="shared" si="116"/>
        <v>0</v>
      </c>
    </row>
    <row r="313" spans="2:18" ht="30" x14ac:dyDescent="0.25">
      <c r="B313" s="30">
        <v>15</v>
      </c>
      <c r="C313" s="31" t="s">
        <v>545</v>
      </c>
      <c r="D313" s="31" t="s">
        <v>546</v>
      </c>
      <c r="E313" s="32" t="s">
        <v>14</v>
      </c>
      <c r="F313" s="53">
        <v>18628.48</v>
      </c>
      <c r="G313" s="39">
        <v>4</v>
      </c>
      <c r="H313" s="83">
        <f t="shared" si="109"/>
        <v>74513.919999999998</v>
      </c>
      <c r="I313" s="19"/>
      <c r="J313" s="49">
        <f t="shared" si="110"/>
        <v>15</v>
      </c>
      <c r="K313" s="50" t="str">
        <f t="shared" si="111"/>
        <v>Каток со ступицей в сборе 4511.32.120.00</v>
      </c>
      <c r="L313" s="26" t="str">
        <f t="shared" si="112"/>
        <v>4511.32.120.00</v>
      </c>
      <c r="M313" s="19"/>
      <c r="N313" s="51" t="str">
        <f t="shared" si="113"/>
        <v>шт</v>
      </c>
      <c r="O313" s="52">
        <f t="shared" si="114"/>
        <v>18628.48</v>
      </c>
      <c r="P313" s="19"/>
      <c r="Q313" s="51">
        <f t="shared" si="115"/>
        <v>4</v>
      </c>
      <c r="R313" s="52">
        <f t="shared" si="116"/>
        <v>0</v>
      </c>
    </row>
    <row r="314" spans="2:18" ht="45" x14ac:dyDescent="0.25">
      <c r="B314" s="30">
        <v>16</v>
      </c>
      <c r="C314" s="31" t="s">
        <v>547</v>
      </c>
      <c r="D314" s="31" t="s">
        <v>548</v>
      </c>
      <c r="E314" s="32" t="s">
        <v>14</v>
      </c>
      <c r="F314" s="53">
        <v>34928.400000000001</v>
      </c>
      <c r="G314" s="39">
        <v>2</v>
      </c>
      <c r="H314" s="83">
        <f t="shared" si="109"/>
        <v>69856.800000000003</v>
      </c>
      <c r="I314" s="19"/>
      <c r="J314" s="49">
        <f t="shared" si="110"/>
        <v>16</v>
      </c>
      <c r="K314" s="50" t="str">
        <f t="shared" si="111"/>
        <v>Колесо направляющее с механизмом натяжения 4511.31.001.00</v>
      </c>
      <c r="L314" s="26" t="str">
        <f t="shared" si="112"/>
        <v>4511.31.001.00</v>
      </c>
      <c r="M314" s="19"/>
      <c r="N314" s="51" t="str">
        <f t="shared" si="113"/>
        <v>шт</v>
      </c>
      <c r="O314" s="52">
        <f t="shared" si="114"/>
        <v>34928.400000000001</v>
      </c>
      <c r="P314" s="19"/>
      <c r="Q314" s="51">
        <f t="shared" si="115"/>
        <v>2</v>
      </c>
      <c r="R314" s="52">
        <f t="shared" si="116"/>
        <v>0</v>
      </c>
    </row>
    <row r="315" spans="2:18" ht="30" x14ac:dyDescent="0.25">
      <c r="B315" s="30">
        <v>17</v>
      </c>
      <c r="C315" s="31" t="s">
        <v>549</v>
      </c>
      <c r="D315" s="31" t="s">
        <v>550</v>
      </c>
      <c r="E315" s="32" t="s">
        <v>14</v>
      </c>
      <c r="F315" s="65">
        <v>823.11</v>
      </c>
      <c r="G315" s="39">
        <v>30</v>
      </c>
      <c r="H315" s="83">
        <f t="shared" si="109"/>
        <v>24693.3</v>
      </c>
      <c r="I315" s="19"/>
      <c r="J315" s="49">
        <f t="shared" si="110"/>
        <v>17</v>
      </c>
      <c r="K315" s="50" t="str">
        <f t="shared" si="111"/>
        <v>Лампа  автомобильная  Н4 12v 60/55w P431</v>
      </c>
      <c r="L315" s="26" t="str">
        <f t="shared" si="112"/>
        <v>Н4 12v 60/55w P431</v>
      </c>
      <c r="M315" s="19"/>
      <c r="N315" s="51" t="str">
        <f t="shared" si="113"/>
        <v>шт</v>
      </c>
      <c r="O315" s="52">
        <f t="shared" si="114"/>
        <v>823.11</v>
      </c>
      <c r="P315" s="19"/>
      <c r="Q315" s="51">
        <f t="shared" si="115"/>
        <v>30</v>
      </c>
      <c r="R315" s="52">
        <f t="shared" si="116"/>
        <v>0</v>
      </c>
    </row>
    <row r="316" spans="2:18" ht="30" x14ac:dyDescent="0.25">
      <c r="B316" s="30">
        <v>18</v>
      </c>
      <c r="C316" s="31" t="s">
        <v>551</v>
      </c>
      <c r="D316" s="31" t="s">
        <v>552</v>
      </c>
      <c r="E316" s="32" t="s">
        <v>14</v>
      </c>
      <c r="F316" s="65">
        <v>456.42</v>
      </c>
      <c r="G316" s="39">
        <v>30</v>
      </c>
      <c r="H316" s="83">
        <f t="shared" si="109"/>
        <v>13692.6</v>
      </c>
      <c r="I316" s="19"/>
      <c r="J316" s="49">
        <f t="shared" si="110"/>
        <v>18</v>
      </c>
      <c r="K316" s="50" t="str">
        <f t="shared" si="111"/>
        <v>Лампа  автомобильная  Н7 12v 55w PХ26d GE</v>
      </c>
      <c r="L316" s="26" t="str">
        <f t="shared" si="112"/>
        <v>Н7 12v 55w PХ26d GE</v>
      </c>
      <c r="M316" s="19"/>
      <c r="N316" s="51" t="str">
        <f t="shared" si="113"/>
        <v>шт</v>
      </c>
      <c r="O316" s="52">
        <f t="shared" si="114"/>
        <v>456.42</v>
      </c>
      <c r="P316" s="19"/>
      <c r="Q316" s="51">
        <f t="shared" si="115"/>
        <v>30</v>
      </c>
      <c r="R316" s="52">
        <f t="shared" si="116"/>
        <v>0</v>
      </c>
    </row>
    <row r="317" spans="2:18" ht="30" x14ac:dyDescent="0.25">
      <c r="B317" s="30">
        <v>19</v>
      </c>
      <c r="C317" s="31" t="s">
        <v>553</v>
      </c>
      <c r="D317" s="31" t="s">
        <v>554</v>
      </c>
      <c r="E317" s="32" t="s">
        <v>14</v>
      </c>
      <c r="F317" s="65">
        <v>355.61</v>
      </c>
      <c r="G317" s="39">
        <v>50</v>
      </c>
      <c r="H317" s="83">
        <f t="shared" si="109"/>
        <v>17780.5</v>
      </c>
      <c r="I317" s="19"/>
      <c r="J317" s="49">
        <f t="shared" si="110"/>
        <v>19</v>
      </c>
      <c r="K317" s="50" t="str">
        <f t="shared" si="111"/>
        <v>Лампа автомобильная  Н4 24 v 100/90 w (P43t)</v>
      </c>
      <c r="L317" s="26" t="str">
        <f t="shared" si="112"/>
        <v>Н4 24 v 100/90 w (P43t)</v>
      </c>
      <c r="M317" s="19"/>
      <c r="N317" s="51" t="str">
        <f t="shared" si="113"/>
        <v>шт</v>
      </c>
      <c r="O317" s="52">
        <f t="shared" si="114"/>
        <v>355.61</v>
      </c>
      <c r="P317" s="19"/>
      <c r="Q317" s="51">
        <f t="shared" si="115"/>
        <v>50</v>
      </c>
      <c r="R317" s="52">
        <f t="shared" si="116"/>
        <v>0</v>
      </c>
    </row>
    <row r="318" spans="2:18" ht="30" x14ac:dyDescent="0.25">
      <c r="B318" s="30">
        <v>20</v>
      </c>
      <c r="C318" s="31" t="s">
        <v>555</v>
      </c>
      <c r="D318" s="31" t="s">
        <v>556</v>
      </c>
      <c r="E318" s="32" t="s">
        <v>14</v>
      </c>
      <c r="F318" s="65">
        <v>16.63</v>
      </c>
      <c r="G318" s="39">
        <v>60</v>
      </c>
      <c r="H318" s="83">
        <f t="shared" si="109"/>
        <v>997.8</v>
      </c>
      <c r="I318" s="19"/>
      <c r="J318" s="49">
        <f t="shared" si="110"/>
        <v>20</v>
      </c>
      <c r="K318" s="50" t="str">
        <f t="shared" si="111"/>
        <v>Лампа автомобильная P21W 12V 21W ВА15s</v>
      </c>
      <c r="L318" s="26" t="str">
        <f t="shared" si="112"/>
        <v>P21W 12V 21W ВА15s</v>
      </c>
      <c r="M318" s="19"/>
      <c r="N318" s="51" t="str">
        <f t="shared" si="113"/>
        <v>шт</v>
      </c>
      <c r="O318" s="52">
        <f t="shared" si="114"/>
        <v>16.63</v>
      </c>
      <c r="P318" s="19"/>
      <c r="Q318" s="51">
        <f t="shared" si="115"/>
        <v>60</v>
      </c>
      <c r="R318" s="52">
        <f t="shared" si="116"/>
        <v>0</v>
      </c>
    </row>
    <row r="319" spans="2:18" ht="30" x14ac:dyDescent="0.25">
      <c r="B319" s="30">
        <v>21</v>
      </c>
      <c r="C319" s="31" t="s">
        <v>557</v>
      </c>
      <c r="D319" s="31" t="s">
        <v>558</v>
      </c>
      <c r="E319" s="32" t="s">
        <v>14</v>
      </c>
      <c r="F319" s="65">
        <v>27.7</v>
      </c>
      <c r="G319" s="39">
        <v>60</v>
      </c>
      <c r="H319" s="83">
        <f t="shared" si="109"/>
        <v>1662</v>
      </c>
      <c r="I319" s="19"/>
      <c r="J319" s="49">
        <f t="shared" si="110"/>
        <v>21</v>
      </c>
      <c r="K319" s="50" t="str">
        <f t="shared" si="111"/>
        <v>Лампа автомобильная P21W 24V 21W ВА15s</v>
      </c>
      <c r="L319" s="26" t="str">
        <f t="shared" si="112"/>
        <v>P21W 24V 21W ВА15s</v>
      </c>
      <c r="M319" s="19"/>
      <c r="N319" s="51" t="str">
        <f t="shared" si="113"/>
        <v>шт</v>
      </c>
      <c r="O319" s="52">
        <f t="shared" si="114"/>
        <v>27.7</v>
      </c>
      <c r="P319" s="19"/>
      <c r="Q319" s="51">
        <f t="shared" si="115"/>
        <v>60</v>
      </c>
      <c r="R319" s="52">
        <f t="shared" si="116"/>
        <v>0</v>
      </c>
    </row>
    <row r="320" spans="2:18" ht="30" x14ac:dyDescent="0.25">
      <c r="B320" s="30">
        <v>22</v>
      </c>
      <c r="C320" s="31" t="s">
        <v>559</v>
      </c>
      <c r="D320" s="31" t="s">
        <v>560</v>
      </c>
      <c r="E320" s="32" t="s">
        <v>14</v>
      </c>
      <c r="F320" s="65">
        <v>11.08</v>
      </c>
      <c r="G320" s="39">
        <v>150</v>
      </c>
      <c r="H320" s="83">
        <f t="shared" si="109"/>
        <v>1662</v>
      </c>
      <c r="I320" s="19"/>
      <c r="J320" s="49">
        <f t="shared" si="110"/>
        <v>22</v>
      </c>
      <c r="K320" s="50" t="str">
        <f t="shared" si="111"/>
        <v>Лампа автомобильная R5W 12V5W BA15s</v>
      </c>
      <c r="L320" s="26" t="str">
        <f t="shared" si="112"/>
        <v>R5W 12V5W BA15s</v>
      </c>
      <c r="M320" s="19"/>
      <c r="N320" s="51" t="str">
        <f t="shared" si="113"/>
        <v>шт</v>
      </c>
      <c r="O320" s="52">
        <f t="shared" si="114"/>
        <v>11.08</v>
      </c>
      <c r="P320" s="19"/>
      <c r="Q320" s="51">
        <f t="shared" si="115"/>
        <v>150</v>
      </c>
      <c r="R320" s="52">
        <f t="shared" si="116"/>
        <v>0</v>
      </c>
    </row>
    <row r="321" spans="2:18" ht="30" x14ac:dyDescent="0.25">
      <c r="B321" s="30">
        <v>23</v>
      </c>
      <c r="C321" s="31" t="s">
        <v>561</v>
      </c>
      <c r="D321" s="31" t="s">
        <v>562</v>
      </c>
      <c r="E321" s="32" t="s">
        <v>14</v>
      </c>
      <c r="F321" s="65">
        <v>22.15</v>
      </c>
      <c r="G321" s="39">
        <v>150</v>
      </c>
      <c r="H321" s="83">
        <f t="shared" si="109"/>
        <v>3322.5</v>
      </c>
      <c r="I321" s="19"/>
      <c r="J321" s="49">
        <f t="shared" si="110"/>
        <v>23</v>
      </c>
      <c r="K321" s="50" t="str">
        <f t="shared" si="111"/>
        <v>Лампа автомобильная R5W24V5W BA15s</v>
      </c>
      <c r="L321" s="26" t="str">
        <f t="shared" si="112"/>
        <v>R5W24V5W BA15s</v>
      </c>
      <c r="M321" s="19"/>
      <c r="N321" s="51" t="str">
        <f t="shared" si="113"/>
        <v>шт</v>
      </c>
      <c r="O321" s="52">
        <f t="shared" si="114"/>
        <v>22.15</v>
      </c>
      <c r="P321" s="19"/>
      <c r="Q321" s="51">
        <f t="shared" si="115"/>
        <v>150</v>
      </c>
      <c r="R321" s="52">
        <f t="shared" si="116"/>
        <v>0</v>
      </c>
    </row>
    <row r="322" spans="2:18" ht="30" x14ac:dyDescent="0.25">
      <c r="B322" s="30">
        <v>24</v>
      </c>
      <c r="C322" s="31" t="s">
        <v>563</v>
      </c>
      <c r="D322" s="31" t="s">
        <v>564</v>
      </c>
      <c r="E322" s="32" t="s">
        <v>14</v>
      </c>
      <c r="F322" s="53">
        <v>3841.48</v>
      </c>
      <c r="G322" s="39">
        <v>6</v>
      </c>
      <c r="H322" s="83">
        <f t="shared" si="109"/>
        <v>23048.880000000001</v>
      </c>
      <c r="I322" s="19"/>
      <c r="J322" s="49">
        <f t="shared" si="110"/>
        <v>24</v>
      </c>
      <c r="K322" s="50" t="str">
        <f t="shared" si="111"/>
        <v>Лента тормозная Т-170 18360-01СП</v>
      </c>
      <c r="L322" s="26" t="str">
        <f t="shared" si="112"/>
        <v>Т-170 18360-01СП</v>
      </c>
      <c r="M322" s="19"/>
      <c r="N322" s="51" t="str">
        <f t="shared" si="113"/>
        <v>шт</v>
      </c>
      <c r="O322" s="52">
        <f t="shared" si="114"/>
        <v>3841.48</v>
      </c>
      <c r="P322" s="19"/>
      <c r="Q322" s="51">
        <f t="shared" si="115"/>
        <v>6</v>
      </c>
      <c r="R322" s="52">
        <f t="shared" si="116"/>
        <v>0</v>
      </c>
    </row>
    <row r="323" spans="2:18" ht="30" x14ac:dyDescent="0.25">
      <c r="B323" s="30">
        <v>25</v>
      </c>
      <c r="C323" s="31" t="s">
        <v>565</v>
      </c>
      <c r="D323" s="31" t="s">
        <v>566</v>
      </c>
      <c r="E323" s="32" t="s">
        <v>14</v>
      </c>
      <c r="F323" s="53">
        <v>2583.67</v>
      </c>
      <c r="G323" s="39">
        <v>4</v>
      </c>
      <c r="H323" s="83">
        <f t="shared" si="109"/>
        <v>10334.68</v>
      </c>
      <c r="I323" s="19"/>
      <c r="J323" s="49">
        <f t="shared" si="110"/>
        <v>25</v>
      </c>
      <c r="K323" s="50" t="str">
        <f t="shared" si="111"/>
        <v>Лента тормозная ТТ 4М - Т4.38.002-3А</v>
      </c>
      <c r="L323" s="26" t="str">
        <f t="shared" si="112"/>
        <v>ТТ 4М - Т4.38.002-3А</v>
      </c>
      <c r="M323" s="19"/>
      <c r="N323" s="51" t="str">
        <f t="shared" si="113"/>
        <v>шт</v>
      </c>
      <c r="O323" s="52">
        <f t="shared" si="114"/>
        <v>2583.67</v>
      </c>
      <c r="P323" s="19"/>
      <c r="Q323" s="51">
        <f t="shared" si="115"/>
        <v>4</v>
      </c>
      <c r="R323" s="52">
        <f t="shared" si="116"/>
        <v>0</v>
      </c>
    </row>
    <row r="324" spans="2:18" ht="30" x14ac:dyDescent="0.25">
      <c r="B324" s="30">
        <v>26</v>
      </c>
      <c r="C324" s="31" t="s">
        <v>567</v>
      </c>
      <c r="D324" s="31" t="s">
        <v>568</v>
      </c>
      <c r="E324" s="32" t="s">
        <v>14</v>
      </c>
      <c r="F324" s="53">
        <v>5200</v>
      </c>
      <c r="G324" s="39">
        <v>2</v>
      </c>
      <c r="H324" s="83">
        <f t="shared" si="109"/>
        <v>10400</v>
      </c>
      <c r="I324" s="19"/>
      <c r="J324" s="49">
        <f t="shared" si="110"/>
        <v>26</v>
      </c>
      <c r="K324" s="50" t="str">
        <f t="shared" si="111"/>
        <v>Механизм натяжения 50-21-420СП</v>
      </c>
      <c r="L324" s="26" t="str">
        <f t="shared" si="112"/>
        <v>50-21-420СП</v>
      </c>
      <c r="M324" s="19"/>
      <c r="N324" s="51" t="str">
        <f t="shared" si="113"/>
        <v>шт</v>
      </c>
      <c r="O324" s="52">
        <f t="shared" si="114"/>
        <v>5200</v>
      </c>
      <c r="P324" s="19"/>
      <c r="Q324" s="51">
        <f t="shared" si="115"/>
        <v>2</v>
      </c>
      <c r="R324" s="52">
        <f t="shared" si="116"/>
        <v>0</v>
      </c>
    </row>
    <row r="325" spans="2:18" x14ac:dyDescent="0.25">
      <c r="B325" s="30">
        <v>27</v>
      </c>
      <c r="C325" s="31" t="s">
        <v>569</v>
      </c>
      <c r="D325" s="31" t="s">
        <v>570</v>
      </c>
      <c r="E325" s="32" t="s">
        <v>14</v>
      </c>
      <c r="F325" s="53">
        <v>58782.23</v>
      </c>
      <c r="G325" s="39">
        <v>1</v>
      </c>
      <c r="H325" s="83">
        <f t="shared" si="109"/>
        <v>58782.23</v>
      </c>
      <c r="I325" s="19"/>
      <c r="J325" s="49">
        <f t="shared" si="110"/>
        <v>27</v>
      </c>
      <c r="K325" s="50" t="str">
        <f t="shared" si="111"/>
        <v>Муфта сцепления 18-14-4СП</v>
      </c>
      <c r="L325" s="26" t="str">
        <f t="shared" si="112"/>
        <v>18-14-4СП</v>
      </c>
      <c r="M325" s="19"/>
      <c r="N325" s="51" t="str">
        <f t="shared" si="113"/>
        <v>шт</v>
      </c>
      <c r="O325" s="52">
        <f t="shared" si="114"/>
        <v>58782.23</v>
      </c>
      <c r="P325" s="19"/>
      <c r="Q325" s="51">
        <f t="shared" si="115"/>
        <v>1</v>
      </c>
      <c r="R325" s="52">
        <f t="shared" si="116"/>
        <v>0</v>
      </c>
    </row>
    <row r="326" spans="2:18" x14ac:dyDescent="0.25">
      <c r="B326" s="30">
        <v>28</v>
      </c>
      <c r="C326" s="31" t="s">
        <v>281</v>
      </c>
      <c r="D326" s="31" t="s">
        <v>282</v>
      </c>
      <c r="E326" s="32" t="s">
        <v>14</v>
      </c>
      <c r="F326" s="53">
        <v>8091.24</v>
      </c>
      <c r="G326" s="39">
        <v>1</v>
      </c>
      <c r="H326" s="83">
        <f t="shared" si="109"/>
        <v>8091.24</v>
      </c>
      <c r="I326" s="19"/>
      <c r="J326" s="49">
        <f t="shared" si="110"/>
        <v>28</v>
      </c>
      <c r="K326" s="50" t="str">
        <f t="shared" si="111"/>
        <v>Насос НШ-100А-3л  Т-170 -</v>
      </c>
      <c r="L326" s="26" t="str">
        <f t="shared" si="112"/>
        <v xml:space="preserve">НШ-100А-3л  </v>
      </c>
      <c r="M326" s="19"/>
      <c r="N326" s="51" t="str">
        <f t="shared" si="113"/>
        <v>шт</v>
      </c>
      <c r="O326" s="52">
        <f t="shared" si="114"/>
        <v>8091.24</v>
      </c>
      <c r="P326" s="19"/>
      <c r="Q326" s="51">
        <f t="shared" si="115"/>
        <v>1</v>
      </c>
      <c r="R326" s="52">
        <f t="shared" si="116"/>
        <v>0</v>
      </c>
    </row>
    <row r="327" spans="2:18" x14ac:dyDescent="0.25">
      <c r="B327" s="30">
        <v>29</v>
      </c>
      <c r="C327" s="31" t="s">
        <v>283</v>
      </c>
      <c r="D327" s="31" t="s">
        <v>284</v>
      </c>
      <c r="E327" s="32" t="s">
        <v>14</v>
      </c>
      <c r="F327" s="53">
        <v>1569.78</v>
      </c>
      <c r="G327" s="39">
        <v>1</v>
      </c>
      <c r="H327" s="83">
        <f t="shared" si="109"/>
        <v>1569.78</v>
      </c>
      <c r="I327" s="19"/>
      <c r="J327" s="49">
        <f t="shared" si="110"/>
        <v>29</v>
      </c>
      <c r="K327" s="50" t="str">
        <f t="shared" si="111"/>
        <v>Насос НШ-10Е-3-Л</v>
      </c>
      <c r="L327" s="26" t="str">
        <f t="shared" si="112"/>
        <v>НШ-10Е-3-Л</v>
      </c>
      <c r="M327" s="19"/>
      <c r="N327" s="51" t="str">
        <f t="shared" si="113"/>
        <v>шт</v>
      </c>
      <c r="O327" s="52">
        <f t="shared" si="114"/>
        <v>1569.78</v>
      </c>
      <c r="P327" s="19"/>
      <c r="Q327" s="51">
        <f t="shared" si="115"/>
        <v>1</v>
      </c>
      <c r="R327" s="52">
        <f t="shared" si="116"/>
        <v>0</v>
      </c>
    </row>
    <row r="328" spans="2:18" x14ac:dyDescent="0.25">
      <c r="B328" s="30">
        <v>30</v>
      </c>
      <c r="C328" s="31" t="s">
        <v>571</v>
      </c>
      <c r="D328" s="31" t="s">
        <v>572</v>
      </c>
      <c r="E328" s="32" t="s">
        <v>14</v>
      </c>
      <c r="F328" s="53">
        <v>2669.84</v>
      </c>
      <c r="G328" s="39">
        <v>1</v>
      </c>
      <c r="H328" s="83">
        <f t="shared" si="109"/>
        <v>2669.84</v>
      </c>
      <c r="I328" s="19"/>
      <c r="J328" s="49">
        <f t="shared" si="110"/>
        <v>30</v>
      </c>
      <c r="K328" s="50" t="str">
        <f t="shared" si="111"/>
        <v>насос шестеренный НШ 50 п</v>
      </c>
      <c r="L328" s="26" t="str">
        <f t="shared" si="112"/>
        <v>НШ 50 п</v>
      </c>
      <c r="M328" s="19"/>
      <c r="N328" s="51" t="str">
        <f t="shared" si="113"/>
        <v>шт</v>
      </c>
      <c r="O328" s="52">
        <f t="shared" si="114"/>
        <v>2669.84</v>
      </c>
      <c r="P328" s="19"/>
      <c r="Q328" s="51">
        <f t="shared" si="115"/>
        <v>1</v>
      </c>
      <c r="R328" s="52">
        <f t="shared" si="116"/>
        <v>0</v>
      </c>
    </row>
    <row r="329" spans="2:18" ht="45" x14ac:dyDescent="0.25">
      <c r="B329" s="30">
        <v>31</v>
      </c>
      <c r="C329" s="31" t="s">
        <v>573</v>
      </c>
      <c r="D329" s="31" t="s">
        <v>574</v>
      </c>
      <c r="E329" s="32" t="s">
        <v>14</v>
      </c>
      <c r="F329" s="53">
        <v>4720.32</v>
      </c>
      <c r="G329" s="39">
        <v>4</v>
      </c>
      <c r="H329" s="83">
        <f t="shared" si="109"/>
        <v>18881.28</v>
      </c>
      <c r="I329" s="19"/>
      <c r="J329" s="49">
        <f t="shared" si="110"/>
        <v>31</v>
      </c>
      <c r="K329" s="50" t="str">
        <f t="shared" si="111"/>
        <v>Нож боковой левый для бульдозера Т-170 80-52-111-02</v>
      </c>
      <c r="L329" s="26" t="str">
        <f t="shared" si="112"/>
        <v>80-52-111-02</v>
      </c>
      <c r="M329" s="19"/>
      <c r="N329" s="51" t="str">
        <f t="shared" si="113"/>
        <v>шт</v>
      </c>
      <c r="O329" s="52">
        <f t="shared" si="114"/>
        <v>4720.32</v>
      </c>
      <c r="P329" s="19"/>
      <c r="Q329" s="51">
        <f t="shared" si="115"/>
        <v>4</v>
      </c>
      <c r="R329" s="52">
        <f t="shared" si="116"/>
        <v>0</v>
      </c>
    </row>
    <row r="330" spans="2:18" ht="45" x14ac:dyDescent="0.25">
      <c r="B330" s="30">
        <v>32</v>
      </c>
      <c r="C330" s="31" t="s">
        <v>575</v>
      </c>
      <c r="D330" s="31" t="s">
        <v>576</v>
      </c>
      <c r="E330" s="32" t="s">
        <v>14</v>
      </c>
      <c r="F330" s="53">
        <v>4720.32</v>
      </c>
      <c r="G330" s="39">
        <v>4</v>
      </c>
      <c r="H330" s="83">
        <f t="shared" si="109"/>
        <v>18881.28</v>
      </c>
      <c r="I330" s="19"/>
      <c r="J330" s="49">
        <f t="shared" si="110"/>
        <v>32</v>
      </c>
      <c r="K330" s="50" t="str">
        <f t="shared" si="111"/>
        <v>Нож боковой правый для бульдозера Т-170 80-52-112-02</v>
      </c>
      <c r="L330" s="26" t="str">
        <f t="shared" si="112"/>
        <v>80-52-112-02</v>
      </c>
      <c r="M330" s="19"/>
      <c r="N330" s="51" t="str">
        <f t="shared" si="113"/>
        <v>шт</v>
      </c>
      <c r="O330" s="52">
        <f t="shared" si="114"/>
        <v>4720.32</v>
      </c>
      <c r="P330" s="19"/>
      <c r="Q330" s="51">
        <f t="shared" si="115"/>
        <v>4</v>
      </c>
      <c r="R330" s="52">
        <f t="shared" si="116"/>
        <v>0</v>
      </c>
    </row>
    <row r="331" spans="2:18" x14ac:dyDescent="0.25">
      <c r="B331" s="30">
        <v>33</v>
      </c>
      <c r="C331" s="31" t="s">
        <v>577</v>
      </c>
      <c r="D331" s="33">
        <v>82011</v>
      </c>
      <c r="E331" s="32" t="s">
        <v>14</v>
      </c>
      <c r="F331" s="53">
        <v>10183.19</v>
      </c>
      <c r="G331" s="39">
        <v>2</v>
      </c>
      <c r="H331" s="83">
        <f t="shared" si="109"/>
        <v>20366.38</v>
      </c>
      <c r="I331" s="19"/>
      <c r="J331" s="49">
        <f t="shared" si="110"/>
        <v>33</v>
      </c>
      <c r="K331" s="50" t="str">
        <f t="shared" si="111"/>
        <v>Нож боковой Т-130 82011</v>
      </c>
      <c r="L331" s="26">
        <f t="shared" si="112"/>
        <v>82011</v>
      </c>
      <c r="M331" s="19"/>
      <c r="N331" s="51" t="str">
        <f t="shared" si="113"/>
        <v>шт</v>
      </c>
      <c r="O331" s="52">
        <f t="shared" si="114"/>
        <v>10183.19</v>
      </c>
      <c r="P331" s="19"/>
      <c r="Q331" s="51">
        <f t="shared" si="115"/>
        <v>2</v>
      </c>
      <c r="R331" s="52">
        <f t="shared" si="116"/>
        <v>0</v>
      </c>
    </row>
    <row r="332" spans="2:18" x14ac:dyDescent="0.25">
      <c r="B332" s="30">
        <v>34</v>
      </c>
      <c r="C332" s="31" t="s">
        <v>578</v>
      </c>
      <c r="D332" s="31" t="s">
        <v>579</v>
      </c>
      <c r="E332" s="32" t="s">
        <v>14</v>
      </c>
      <c r="F332" s="53">
        <v>5446.52</v>
      </c>
      <c r="G332" s="39">
        <v>5</v>
      </c>
      <c r="H332" s="83">
        <f t="shared" si="109"/>
        <v>27232.600000000002</v>
      </c>
      <c r="I332" s="19"/>
      <c r="J332" s="49">
        <f t="shared" si="110"/>
        <v>34</v>
      </c>
      <c r="K332" s="50" t="str">
        <f t="shared" si="111"/>
        <v>Нож отвала средний 70-52-12</v>
      </c>
      <c r="L332" s="26" t="str">
        <f t="shared" si="112"/>
        <v>70-52-12</v>
      </c>
      <c r="M332" s="19"/>
      <c r="N332" s="51" t="str">
        <f t="shared" si="113"/>
        <v>шт</v>
      </c>
      <c r="O332" s="52">
        <f t="shared" si="114"/>
        <v>5446.52</v>
      </c>
      <c r="P332" s="19"/>
      <c r="Q332" s="51">
        <f t="shared" si="115"/>
        <v>5</v>
      </c>
      <c r="R332" s="52">
        <f t="shared" si="116"/>
        <v>0</v>
      </c>
    </row>
    <row r="333" spans="2:18" x14ac:dyDescent="0.25">
      <c r="B333" s="30">
        <v>35</v>
      </c>
      <c r="C333" s="31" t="s">
        <v>580</v>
      </c>
      <c r="D333" s="31" t="s">
        <v>581</v>
      </c>
      <c r="E333" s="32" t="s">
        <v>14</v>
      </c>
      <c r="F333" s="53">
        <v>5760.02</v>
      </c>
      <c r="G333" s="39">
        <v>2</v>
      </c>
      <c r="H333" s="83">
        <f t="shared" si="109"/>
        <v>11520.04</v>
      </c>
      <c r="I333" s="19"/>
      <c r="J333" s="49">
        <f t="shared" si="110"/>
        <v>35</v>
      </c>
      <c r="K333" s="50" t="str">
        <f t="shared" si="111"/>
        <v>Нож средний 80-52-61-01</v>
      </c>
      <c r="L333" s="26" t="str">
        <f t="shared" si="112"/>
        <v>80-52-61-01</v>
      </c>
      <c r="M333" s="19"/>
      <c r="N333" s="51" t="str">
        <f t="shared" si="113"/>
        <v>шт</v>
      </c>
      <c r="O333" s="52">
        <f t="shared" si="114"/>
        <v>5760.02</v>
      </c>
      <c r="P333" s="19"/>
      <c r="Q333" s="51">
        <f t="shared" si="115"/>
        <v>2</v>
      </c>
      <c r="R333" s="52">
        <f t="shared" si="116"/>
        <v>0</v>
      </c>
    </row>
    <row r="334" spans="2:18" ht="30" x14ac:dyDescent="0.25">
      <c r="B334" s="30">
        <v>36</v>
      </c>
      <c r="C334" s="31" t="s">
        <v>582</v>
      </c>
      <c r="D334" s="31" t="s">
        <v>583</v>
      </c>
      <c r="E334" s="32" t="s">
        <v>14</v>
      </c>
      <c r="F334" s="65">
        <v>795.74</v>
      </c>
      <c r="G334" s="39">
        <v>2</v>
      </c>
      <c r="H334" s="83">
        <f t="shared" si="109"/>
        <v>1591.48</v>
      </c>
      <c r="I334" s="19"/>
      <c r="J334" s="49">
        <f t="shared" si="110"/>
        <v>36</v>
      </c>
      <c r="K334" s="50" t="str">
        <f t="shared" si="111"/>
        <v>Пружина Т-130, Т-170 700-38-2568</v>
      </c>
      <c r="L334" s="26" t="str">
        <f t="shared" si="112"/>
        <v>700-38-2568</v>
      </c>
      <c r="M334" s="19"/>
      <c r="N334" s="51" t="str">
        <f t="shared" si="113"/>
        <v>шт</v>
      </c>
      <c r="O334" s="52">
        <f t="shared" si="114"/>
        <v>795.74</v>
      </c>
      <c r="P334" s="19"/>
      <c r="Q334" s="51">
        <f t="shared" si="115"/>
        <v>2</v>
      </c>
      <c r="R334" s="52">
        <f t="shared" si="116"/>
        <v>0</v>
      </c>
    </row>
    <row r="335" spans="2:18" x14ac:dyDescent="0.25">
      <c r="B335" s="30">
        <v>37</v>
      </c>
      <c r="C335" s="31" t="s">
        <v>305</v>
      </c>
      <c r="D335" s="31" t="s">
        <v>306</v>
      </c>
      <c r="E335" s="32" t="s">
        <v>14</v>
      </c>
      <c r="F335" s="65">
        <v>758.41</v>
      </c>
      <c r="G335" s="39">
        <v>10</v>
      </c>
      <c r="H335" s="83">
        <f t="shared" si="109"/>
        <v>7584.0999999999995</v>
      </c>
      <c r="I335" s="19"/>
      <c r="J335" s="49">
        <f t="shared" si="110"/>
        <v>37</v>
      </c>
      <c r="K335" s="50" t="str">
        <f t="shared" si="111"/>
        <v>РВД 16*1650 гайка №32</v>
      </c>
      <c r="L335" s="26" t="str">
        <f t="shared" si="112"/>
        <v>16-1650 гайка №32</v>
      </c>
      <c r="M335" s="19"/>
      <c r="N335" s="51" t="str">
        <f t="shared" si="113"/>
        <v>шт</v>
      </c>
      <c r="O335" s="52">
        <f t="shared" si="114"/>
        <v>758.41</v>
      </c>
      <c r="P335" s="19"/>
      <c r="Q335" s="51">
        <f t="shared" si="115"/>
        <v>10</v>
      </c>
      <c r="R335" s="52">
        <f t="shared" si="116"/>
        <v>0</v>
      </c>
    </row>
    <row r="336" spans="2:18" x14ac:dyDescent="0.25">
      <c r="B336" s="30">
        <v>38</v>
      </c>
      <c r="C336" s="31" t="s">
        <v>142</v>
      </c>
      <c r="D336" s="31" t="s">
        <v>143</v>
      </c>
      <c r="E336" s="32" t="s">
        <v>14</v>
      </c>
      <c r="F336" s="65">
        <v>768.29</v>
      </c>
      <c r="G336" s="39">
        <v>100</v>
      </c>
      <c r="H336" s="83">
        <f t="shared" si="109"/>
        <v>76829</v>
      </c>
      <c r="I336" s="19"/>
      <c r="J336" s="49">
        <f t="shared" si="110"/>
        <v>38</v>
      </c>
      <c r="K336" s="50" t="str">
        <f t="shared" si="111"/>
        <v>Резец</v>
      </c>
      <c r="L336" s="26" t="str">
        <f t="shared" si="112"/>
        <v>Е38С(РБЦ-38)</v>
      </c>
      <c r="M336" s="19"/>
      <c r="N336" s="51" t="str">
        <f t="shared" si="113"/>
        <v>шт</v>
      </c>
      <c r="O336" s="52">
        <f t="shared" si="114"/>
        <v>768.29</v>
      </c>
      <c r="P336" s="19"/>
      <c r="Q336" s="51">
        <f t="shared" si="115"/>
        <v>100</v>
      </c>
      <c r="R336" s="52">
        <f t="shared" si="116"/>
        <v>0</v>
      </c>
    </row>
    <row r="337" spans="2:18" ht="30" x14ac:dyDescent="0.25">
      <c r="B337" s="30">
        <v>39</v>
      </c>
      <c r="C337" s="31" t="s">
        <v>584</v>
      </c>
      <c r="D337" s="31" t="s">
        <v>585</v>
      </c>
      <c r="E337" s="32" t="s">
        <v>14</v>
      </c>
      <c r="F337" s="53">
        <v>7806.68</v>
      </c>
      <c r="G337" s="39">
        <v>100</v>
      </c>
      <c r="H337" s="83">
        <f t="shared" si="109"/>
        <v>780668</v>
      </c>
      <c r="I337" s="19"/>
      <c r="J337" s="49">
        <f t="shared" si="110"/>
        <v>39</v>
      </c>
      <c r="K337" s="50" t="str">
        <f t="shared" si="111"/>
        <v>Резец  рабочего органа 46.UPTS04</v>
      </c>
      <c r="L337" s="26" t="str">
        <f t="shared" si="112"/>
        <v>46.UPTS04</v>
      </c>
      <c r="M337" s="19"/>
      <c r="N337" s="51" t="str">
        <f t="shared" si="113"/>
        <v>шт</v>
      </c>
      <c r="O337" s="52">
        <f t="shared" si="114"/>
        <v>7806.68</v>
      </c>
      <c r="P337" s="19"/>
      <c r="Q337" s="51">
        <f t="shared" si="115"/>
        <v>100</v>
      </c>
      <c r="R337" s="52">
        <f t="shared" si="116"/>
        <v>0</v>
      </c>
    </row>
    <row r="338" spans="2:18" ht="30" x14ac:dyDescent="0.25">
      <c r="B338" s="30">
        <v>40</v>
      </c>
      <c r="C338" s="31" t="s">
        <v>311</v>
      </c>
      <c r="D338" s="31" t="s">
        <v>312</v>
      </c>
      <c r="E338" s="32" t="s">
        <v>14</v>
      </c>
      <c r="F338" s="65">
        <v>169.03</v>
      </c>
      <c r="G338" s="39">
        <v>4</v>
      </c>
      <c r="H338" s="83">
        <f t="shared" si="109"/>
        <v>676.12</v>
      </c>
      <c r="I338" s="19"/>
      <c r="J338" s="49">
        <f t="shared" si="110"/>
        <v>40</v>
      </c>
      <c r="K338" s="50" t="str">
        <f t="shared" si="111"/>
        <v>Ремень вентилятора 11*16*1650 Т-170</v>
      </c>
      <c r="L338" s="26" t="str">
        <f t="shared" si="112"/>
        <v>1116*1650 Т-170</v>
      </c>
      <c r="M338" s="19"/>
      <c r="N338" s="51" t="str">
        <f t="shared" si="113"/>
        <v>шт</v>
      </c>
      <c r="O338" s="52">
        <f t="shared" si="114"/>
        <v>169.03</v>
      </c>
      <c r="P338" s="19"/>
      <c r="Q338" s="51">
        <f t="shared" si="115"/>
        <v>4</v>
      </c>
      <c r="R338" s="52">
        <f t="shared" si="116"/>
        <v>0</v>
      </c>
    </row>
    <row r="339" spans="2:18" ht="30" x14ac:dyDescent="0.25">
      <c r="B339" s="30">
        <v>41</v>
      </c>
      <c r="C339" s="31" t="s">
        <v>586</v>
      </c>
      <c r="D339" s="31" t="s">
        <v>587</v>
      </c>
      <c r="E339" s="32" t="s">
        <v>14</v>
      </c>
      <c r="F339" s="53">
        <v>13971.36</v>
      </c>
      <c r="G339" s="39">
        <v>1</v>
      </c>
      <c r="H339" s="83">
        <f t="shared" si="109"/>
        <v>13971.36</v>
      </c>
      <c r="I339" s="19"/>
      <c r="J339" s="49">
        <f t="shared" si="110"/>
        <v>41</v>
      </c>
      <c r="K339" s="50" t="str">
        <f t="shared" si="111"/>
        <v>Рычаг катка в сборе 4511.32.110/01.00</v>
      </c>
      <c r="L339" s="26" t="str">
        <f t="shared" si="112"/>
        <v>4511.32.110/01.00</v>
      </c>
      <c r="M339" s="19"/>
      <c r="N339" s="51" t="str">
        <f t="shared" si="113"/>
        <v>шт</v>
      </c>
      <c r="O339" s="52">
        <f t="shared" si="114"/>
        <v>13971.36</v>
      </c>
      <c r="P339" s="19"/>
      <c r="Q339" s="51">
        <f t="shared" si="115"/>
        <v>1</v>
      </c>
      <c r="R339" s="52">
        <f t="shared" si="116"/>
        <v>0</v>
      </c>
    </row>
    <row r="340" spans="2:18" ht="30" x14ac:dyDescent="0.25">
      <c r="B340" s="30">
        <v>42</v>
      </c>
      <c r="C340" s="31" t="s">
        <v>588</v>
      </c>
      <c r="D340" s="31" t="s">
        <v>589</v>
      </c>
      <c r="E340" s="32" t="s">
        <v>14</v>
      </c>
      <c r="F340" s="53">
        <v>13971.36</v>
      </c>
      <c r="G340" s="39">
        <v>1</v>
      </c>
      <c r="H340" s="83">
        <f t="shared" si="109"/>
        <v>13971.36</v>
      </c>
      <c r="I340" s="19"/>
      <c r="J340" s="49">
        <f t="shared" si="110"/>
        <v>42</v>
      </c>
      <c r="K340" s="50" t="str">
        <f t="shared" si="111"/>
        <v>Рычаг катка в сборе 4511.32.110/02.00</v>
      </c>
      <c r="L340" s="26" t="str">
        <f t="shared" si="112"/>
        <v>4511.32.110/02.00</v>
      </c>
      <c r="M340" s="19"/>
      <c r="N340" s="51" t="str">
        <f t="shared" si="113"/>
        <v>шт</v>
      </c>
      <c r="O340" s="52">
        <f t="shared" si="114"/>
        <v>13971.36</v>
      </c>
      <c r="P340" s="19"/>
      <c r="Q340" s="51">
        <f t="shared" si="115"/>
        <v>1</v>
      </c>
      <c r="R340" s="52">
        <f t="shared" si="116"/>
        <v>0</v>
      </c>
    </row>
    <row r="341" spans="2:18" ht="30" x14ac:dyDescent="0.25">
      <c r="B341" s="30">
        <v>43</v>
      </c>
      <c r="C341" s="31" t="s">
        <v>156</v>
      </c>
      <c r="D341" s="31" t="s">
        <v>157</v>
      </c>
      <c r="E341" s="32" t="s">
        <v>14</v>
      </c>
      <c r="F341" s="53">
        <v>7253.63</v>
      </c>
      <c r="G341" s="39">
        <v>1</v>
      </c>
      <c r="H341" s="83">
        <f t="shared" si="109"/>
        <v>7253.63</v>
      </c>
      <c r="I341" s="19"/>
      <c r="J341" s="49">
        <f t="shared" si="110"/>
        <v>43</v>
      </c>
      <c r="K341" s="50" t="str">
        <f t="shared" si="111"/>
        <v>Стартер Д-245, Д-243, Д-260 2002-3708</v>
      </c>
      <c r="L341" s="26" t="str">
        <f t="shared" si="112"/>
        <v>2002-3708</v>
      </c>
      <c r="M341" s="19"/>
      <c r="N341" s="51" t="str">
        <f t="shared" si="113"/>
        <v>шт</v>
      </c>
      <c r="O341" s="52">
        <f t="shared" si="114"/>
        <v>7253.63</v>
      </c>
      <c r="P341" s="19"/>
      <c r="Q341" s="51">
        <f t="shared" si="115"/>
        <v>1</v>
      </c>
      <c r="R341" s="52">
        <f t="shared" si="116"/>
        <v>0</v>
      </c>
    </row>
    <row r="342" spans="2:18" ht="30" x14ac:dyDescent="0.25">
      <c r="B342" s="30">
        <v>44</v>
      </c>
      <c r="C342" s="31" t="s">
        <v>590</v>
      </c>
      <c r="D342" s="31" t="s">
        <v>591</v>
      </c>
      <c r="E342" s="32" t="s">
        <v>14</v>
      </c>
      <c r="F342" s="53">
        <v>12807.08</v>
      </c>
      <c r="G342" s="39">
        <v>2</v>
      </c>
      <c r="H342" s="83">
        <f t="shared" si="109"/>
        <v>25614.16</v>
      </c>
      <c r="I342" s="19"/>
      <c r="J342" s="49">
        <f t="shared" si="110"/>
        <v>44</v>
      </c>
      <c r="K342" s="50" t="str">
        <f t="shared" si="111"/>
        <v>Торсион правый (голубой цвет) 4511.32.130.01</v>
      </c>
      <c r="L342" s="26" t="str">
        <f t="shared" si="112"/>
        <v>4511.32.130.01</v>
      </c>
      <c r="M342" s="19"/>
      <c r="N342" s="51" t="str">
        <f t="shared" si="113"/>
        <v>шт</v>
      </c>
      <c r="O342" s="52">
        <f t="shared" si="114"/>
        <v>12807.08</v>
      </c>
      <c r="P342" s="19"/>
      <c r="Q342" s="51">
        <f t="shared" si="115"/>
        <v>2</v>
      </c>
      <c r="R342" s="52">
        <f t="shared" si="116"/>
        <v>0</v>
      </c>
    </row>
    <row r="343" spans="2:18" ht="30" x14ac:dyDescent="0.25">
      <c r="B343" s="30">
        <v>45</v>
      </c>
      <c r="C343" s="31" t="s">
        <v>592</v>
      </c>
      <c r="D343" s="31" t="s">
        <v>593</v>
      </c>
      <c r="E343" s="32" t="s">
        <v>14</v>
      </c>
      <c r="F343" s="53">
        <v>12807.08</v>
      </c>
      <c r="G343" s="39">
        <v>2</v>
      </c>
      <c r="H343" s="83">
        <f t="shared" si="109"/>
        <v>25614.16</v>
      </c>
      <c r="I343" s="19"/>
      <c r="J343" s="49">
        <f t="shared" si="110"/>
        <v>45</v>
      </c>
      <c r="K343" s="50" t="str">
        <f t="shared" si="111"/>
        <v>Торсион правый (серый цвет) 4511.32.130.02</v>
      </c>
      <c r="L343" s="26" t="str">
        <f t="shared" si="112"/>
        <v>4511.32.130.02</v>
      </c>
      <c r="M343" s="19"/>
      <c r="N343" s="51" t="str">
        <f t="shared" si="113"/>
        <v>шт</v>
      </c>
      <c r="O343" s="52">
        <f t="shared" si="114"/>
        <v>12807.08</v>
      </c>
      <c r="P343" s="19"/>
      <c r="Q343" s="51">
        <f t="shared" si="115"/>
        <v>2</v>
      </c>
      <c r="R343" s="52">
        <f t="shared" si="116"/>
        <v>0</v>
      </c>
    </row>
    <row r="344" spans="2:18" x14ac:dyDescent="0.25">
      <c r="B344" s="30">
        <v>46</v>
      </c>
      <c r="C344" s="31" t="s">
        <v>594</v>
      </c>
      <c r="D344" s="31" t="s">
        <v>595</v>
      </c>
      <c r="E344" s="32" t="s">
        <v>14</v>
      </c>
      <c r="F344" s="53">
        <v>14517.53</v>
      </c>
      <c r="G344" s="39">
        <v>1</v>
      </c>
      <c r="H344" s="83">
        <f t="shared" si="109"/>
        <v>14517.53</v>
      </c>
      <c r="I344" s="19"/>
      <c r="J344" s="49">
        <f t="shared" si="110"/>
        <v>46</v>
      </c>
      <c r="K344" s="50" t="str">
        <f t="shared" si="111"/>
        <v>Турбокомпрессор 51-54-10СП</v>
      </c>
      <c r="L344" s="26" t="str">
        <f t="shared" si="112"/>
        <v>51-54-10СП</v>
      </c>
      <c r="M344" s="19"/>
      <c r="N344" s="51" t="str">
        <f t="shared" si="113"/>
        <v>шт</v>
      </c>
      <c r="O344" s="52">
        <f t="shared" si="114"/>
        <v>14517.53</v>
      </c>
      <c r="P344" s="19"/>
      <c r="Q344" s="51">
        <f t="shared" si="115"/>
        <v>1</v>
      </c>
      <c r="R344" s="52">
        <f t="shared" si="116"/>
        <v>0</v>
      </c>
    </row>
    <row r="345" spans="2:18" ht="30" x14ac:dyDescent="0.25">
      <c r="B345" s="30">
        <v>47</v>
      </c>
      <c r="C345" s="31" t="s">
        <v>596</v>
      </c>
      <c r="D345" s="31" t="s">
        <v>597</v>
      </c>
      <c r="E345" s="32" t="s">
        <v>14</v>
      </c>
      <c r="F345" s="53">
        <v>15885.67</v>
      </c>
      <c r="G345" s="39">
        <v>1</v>
      </c>
      <c r="H345" s="83">
        <f t="shared" si="109"/>
        <v>15885.67</v>
      </c>
      <c r="I345" s="19"/>
      <c r="J345" s="49">
        <f t="shared" si="110"/>
        <v>47</v>
      </c>
      <c r="K345" s="50" t="str">
        <f t="shared" si="111"/>
        <v>Фильтр воздушный большой 64.30.1.111.4</v>
      </c>
      <c r="L345" s="26" t="str">
        <f t="shared" si="112"/>
        <v>64.30.1.111.4</v>
      </c>
      <c r="M345" s="19"/>
      <c r="N345" s="51" t="str">
        <f t="shared" si="113"/>
        <v>шт</v>
      </c>
      <c r="O345" s="52">
        <f t="shared" si="114"/>
        <v>15885.67</v>
      </c>
      <c r="P345" s="19"/>
      <c r="Q345" s="51">
        <f t="shared" si="115"/>
        <v>1</v>
      </c>
      <c r="R345" s="52">
        <f t="shared" si="116"/>
        <v>0</v>
      </c>
    </row>
    <row r="346" spans="2:18" ht="30" x14ac:dyDescent="0.25">
      <c r="B346" s="30">
        <v>48</v>
      </c>
      <c r="C346" s="31" t="s">
        <v>598</v>
      </c>
      <c r="D346" s="31" t="s">
        <v>599</v>
      </c>
      <c r="E346" s="32" t="s">
        <v>14</v>
      </c>
      <c r="F346" s="53">
        <v>8169.78</v>
      </c>
      <c r="G346" s="39">
        <v>1</v>
      </c>
      <c r="H346" s="83">
        <f t="shared" si="109"/>
        <v>8169.78</v>
      </c>
      <c r="I346" s="19"/>
      <c r="J346" s="49">
        <f t="shared" si="110"/>
        <v>48</v>
      </c>
      <c r="K346" s="50" t="str">
        <f t="shared" si="111"/>
        <v>Фильтр воздушный малый 64.30.1.111.3</v>
      </c>
      <c r="L346" s="26" t="str">
        <f t="shared" si="112"/>
        <v>64.30.1.111.3</v>
      </c>
      <c r="M346" s="19"/>
      <c r="N346" s="51" t="str">
        <f t="shared" si="113"/>
        <v>шт</v>
      </c>
      <c r="O346" s="52">
        <f t="shared" si="114"/>
        <v>8169.78</v>
      </c>
      <c r="P346" s="19"/>
      <c r="Q346" s="51">
        <f t="shared" si="115"/>
        <v>1</v>
      </c>
      <c r="R346" s="52">
        <f t="shared" si="116"/>
        <v>0</v>
      </c>
    </row>
    <row r="347" spans="2:18" ht="30" x14ac:dyDescent="0.25">
      <c r="B347" s="30">
        <v>49</v>
      </c>
      <c r="C347" s="31" t="s">
        <v>600</v>
      </c>
      <c r="D347" s="31" t="s">
        <v>601</v>
      </c>
      <c r="E347" s="32" t="s">
        <v>14</v>
      </c>
      <c r="F347" s="53">
        <v>27232.58</v>
      </c>
      <c r="G347" s="39">
        <v>5</v>
      </c>
      <c r="H347" s="83">
        <f t="shared" si="109"/>
        <v>136162.90000000002</v>
      </c>
      <c r="I347" s="19"/>
      <c r="J347" s="49">
        <f t="shared" si="110"/>
        <v>49</v>
      </c>
      <c r="K347" s="50" t="str">
        <f t="shared" si="111"/>
        <v>Фильтр гидробака 20.76.031.01</v>
      </c>
      <c r="L347" s="26" t="str">
        <f t="shared" si="112"/>
        <v>20.76.031.01</v>
      </c>
      <c r="M347" s="19"/>
      <c r="N347" s="51" t="str">
        <f t="shared" si="113"/>
        <v>шт</v>
      </c>
      <c r="O347" s="52">
        <f t="shared" si="114"/>
        <v>27232.58</v>
      </c>
      <c r="P347" s="19"/>
      <c r="Q347" s="51">
        <f t="shared" si="115"/>
        <v>5</v>
      </c>
      <c r="R347" s="52">
        <f t="shared" si="116"/>
        <v>0</v>
      </c>
    </row>
    <row r="348" spans="2:18" ht="30" x14ac:dyDescent="0.25">
      <c r="B348" s="30">
        <v>50</v>
      </c>
      <c r="C348" s="31" t="s">
        <v>602</v>
      </c>
      <c r="D348" s="31" t="s">
        <v>603</v>
      </c>
      <c r="E348" s="32" t="s">
        <v>14</v>
      </c>
      <c r="F348" s="53">
        <v>8169.78</v>
      </c>
      <c r="G348" s="39">
        <v>5</v>
      </c>
      <c r="H348" s="83">
        <f t="shared" si="109"/>
        <v>40848.9</v>
      </c>
      <c r="I348" s="19"/>
      <c r="J348" s="49">
        <f t="shared" si="110"/>
        <v>50</v>
      </c>
      <c r="K348" s="50" t="str">
        <f t="shared" si="111"/>
        <v>Фильтр масляный 64.20.037.02</v>
      </c>
      <c r="L348" s="26" t="str">
        <f t="shared" si="112"/>
        <v>64.20.037.02</v>
      </c>
      <c r="M348" s="19"/>
      <c r="N348" s="51" t="str">
        <f t="shared" si="113"/>
        <v>шт</v>
      </c>
      <c r="O348" s="52">
        <f t="shared" si="114"/>
        <v>8169.78</v>
      </c>
      <c r="P348" s="19"/>
      <c r="Q348" s="51">
        <f t="shared" si="115"/>
        <v>5</v>
      </c>
      <c r="R348" s="52">
        <f t="shared" si="116"/>
        <v>0</v>
      </c>
    </row>
    <row r="349" spans="2:18" ht="30" x14ac:dyDescent="0.25">
      <c r="B349" s="30">
        <v>51</v>
      </c>
      <c r="C349" s="31" t="s">
        <v>604</v>
      </c>
      <c r="D349" s="31" t="s">
        <v>605</v>
      </c>
      <c r="E349" s="32" t="s">
        <v>14</v>
      </c>
      <c r="F349" s="53">
        <v>22693.83</v>
      </c>
      <c r="G349" s="39">
        <v>2</v>
      </c>
      <c r="H349" s="83">
        <f t="shared" si="109"/>
        <v>45387.66</v>
      </c>
      <c r="I349" s="19"/>
      <c r="J349" s="49">
        <f t="shared" si="110"/>
        <v>51</v>
      </c>
      <c r="K349" s="50" t="str">
        <f t="shared" si="111"/>
        <v>Фильтр рабочих насосов 20.98.001.01</v>
      </c>
      <c r="L349" s="26" t="str">
        <f t="shared" si="112"/>
        <v>20.98.001.01</v>
      </c>
      <c r="M349" s="19"/>
      <c r="N349" s="51" t="str">
        <f t="shared" si="113"/>
        <v>шт</v>
      </c>
      <c r="O349" s="52">
        <f t="shared" si="114"/>
        <v>22693.83</v>
      </c>
      <c r="P349" s="19"/>
      <c r="Q349" s="51">
        <f t="shared" si="115"/>
        <v>2</v>
      </c>
      <c r="R349" s="52">
        <f t="shared" si="116"/>
        <v>0</v>
      </c>
    </row>
    <row r="350" spans="2:18" ht="30" x14ac:dyDescent="0.25">
      <c r="B350" s="30">
        <v>52</v>
      </c>
      <c r="C350" s="31" t="s">
        <v>606</v>
      </c>
      <c r="D350" s="31" t="s">
        <v>607</v>
      </c>
      <c r="E350" s="32" t="s">
        <v>14</v>
      </c>
      <c r="F350" s="53">
        <v>20878.3</v>
      </c>
      <c r="G350" s="39">
        <v>2</v>
      </c>
      <c r="H350" s="83">
        <f t="shared" si="109"/>
        <v>41756.6</v>
      </c>
      <c r="I350" s="19"/>
      <c r="J350" s="49">
        <f t="shared" si="110"/>
        <v>52</v>
      </c>
      <c r="K350" s="50" t="str">
        <f t="shared" si="111"/>
        <v>Фильтр топливный грубой очистки 64.20.036.01</v>
      </c>
      <c r="L350" s="26" t="str">
        <f t="shared" si="112"/>
        <v>64.20.036.01</v>
      </c>
      <c r="M350" s="19"/>
      <c r="N350" s="51" t="str">
        <f t="shared" si="113"/>
        <v>шт</v>
      </c>
      <c r="O350" s="52">
        <f t="shared" si="114"/>
        <v>20878.3</v>
      </c>
      <c r="P350" s="19"/>
      <c r="Q350" s="51">
        <f t="shared" si="115"/>
        <v>2</v>
      </c>
      <c r="R350" s="52">
        <f t="shared" si="116"/>
        <v>0</v>
      </c>
    </row>
    <row r="351" spans="2:18" ht="30" x14ac:dyDescent="0.25">
      <c r="B351" s="30">
        <v>53</v>
      </c>
      <c r="C351" s="31" t="s">
        <v>608</v>
      </c>
      <c r="D351" s="31" t="s">
        <v>609</v>
      </c>
      <c r="E351" s="32" t="s">
        <v>14</v>
      </c>
      <c r="F351" s="53">
        <v>8641.7999999999993</v>
      </c>
      <c r="G351" s="39">
        <v>5</v>
      </c>
      <c r="H351" s="83">
        <f t="shared" si="109"/>
        <v>43209</v>
      </c>
      <c r="I351" s="19"/>
      <c r="J351" s="49">
        <f t="shared" si="110"/>
        <v>53</v>
      </c>
      <c r="K351" s="50" t="str">
        <f t="shared" si="111"/>
        <v>Фильтр топливный тонкой очистки 64.20.037.04</v>
      </c>
      <c r="L351" s="26" t="str">
        <f t="shared" si="112"/>
        <v>64.20.037.04</v>
      </c>
      <c r="M351" s="19"/>
      <c r="N351" s="51" t="str">
        <f t="shared" si="113"/>
        <v>шт</v>
      </c>
      <c r="O351" s="52">
        <f t="shared" si="114"/>
        <v>8641.7999999999993</v>
      </c>
      <c r="P351" s="19"/>
      <c r="Q351" s="51">
        <f t="shared" si="115"/>
        <v>5</v>
      </c>
      <c r="R351" s="52">
        <f t="shared" si="116"/>
        <v>0</v>
      </c>
    </row>
    <row r="352" spans="2:18" x14ac:dyDescent="0.25">
      <c r="B352" s="35"/>
      <c r="C352" s="35"/>
      <c r="D352" s="35"/>
      <c r="E352" s="35"/>
      <c r="F352" s="35"/>
      <c r="G352" s="40">
        <f>SUM(G299:G351)</f>
        <v>1279</v>
      </c>
      <c r="H352" s="82">
        <f>SUM(H299:H351)</f>
        <v>4066499.0399999986</v>
      </c>
      <c r="J352" s="35"/>
      <c r="K352" s="35"/>
      <c r="L352" s="35"/>
      <c r="M352" s="35"/>
      <c r="N352" s="35"/>
      <c r="O352" s="35"/>
      <c r="P352" s="35"/>
      <c r="Q352" s="77"/>
      <c r="R352" s="36">
        <f>SUM(R299:R351)</f>
        <v>0</v>
      </c>
    </row>
    <row r="353" spans="2:27" ht="15.75" customHeight="1" x14ac:dyDescent="0.25">
      <c r="B353" s="77"/>
      <c r="C353" s="142" t="s">
        <v>20</v>
      </c>
      <c r="D353" s="142"/>
      <c r="E353" s="142"/>
      <c r="F353" s="142"/>
      <c r="G353" s="142"/>
      <c r="H353" s="78">
        <f>H352+H297+H282+H222+H196+H84</f>
        <v>15322701.98</v>
      </c>
      <c r="I353" s="67"/>
      <c r="J353" s="35"/>
      <c r="K353" s="142" t="s">
        <v>20</v>
      </c>
      <c r="L353" s="142"/>
      <c r="M353" s="142"/>
      <c r="N353" s="142"/>
      <c r="O353" s="142"/>
      <c r="P353" s="142"/>
      <c r="Q353" s="74"/>
      <c r="R353" s="78">
        <f>R352+R297+R282+R222+R196+R84</f>
        <v>0</v>
      </c>
      <c r="S353" s="67"/>
      <c r="T353" s="67"/>
      <c r="U353" s="67"/>
      <c r="V353" s="67"/>
      <c r="W353" s="67"/>
      <c r="X353" s="67"/>
      <c r="Y353" s="67"/>
      <c r="Z353" s="67"/>
      <c r="AA353" s="67"/>
    </row>
    <row r="354" spans="2:27" ht="15" customHeight="1" x14ac:dyDescent="0.25">
      <c r="B354" s="77"/>
      <c r="C354" s="143" t="s">
        <v>21</v>
      </c>
      <c r="D354" s="143"/>
      <c r="E354" s="143"/>
      <c r="F354" s="143"/>
      <c r="G354" s="76">
        <v>0.2</v>
      </c>
      <c r="H354" s="79">
        <f>H353*G354</f>
        <v>3064540.3960000002</v>
      </c>
      <c r="I354" s="67"/>
      <c r="J354" s="35"/>
      <c r="K354" s="143" t="s">
        <v>21</v>
      </c>
      <c r="L354" s="143"/>
      <c r="M354" s="143"/>
      <c r="N354" s="143"/>
      <c r="O354" s="143"/>
      <c r="P354" s="143"/>
      <c r="Q354" s="76">
        <v>0.2</v>
      </c>
      <c r="R354" s="79">
        <f>R353*Q354</f>
        <v>0</v>
      </c>
      <c r="S354" s="67"/>
      <c r="T354" s="67"/>
      <c r="U354" s="67"/>
      <c r="V354" s="67"/>
      <c r="W354" s="67"/>
      <c r="X354" s="67"/>
      <c r="Y354" s="67"/>
      <c r="Z354" s="67"/>
      <c r="AA354" s="67"/>
    </row>
    <row r="355" spans="2:27" ht="15.75" customHeight="1" x14ac:dyDescent="0.25">
      <c r="B355" s="77"/>
      <c r="C355" s="143" t="s">
        <v>22</v>
      </c>
      <c r="D355" s="143"/>
      <c r="E355" s="143"/>
      <c r="F355" s="143"/>
      <c r="G355" s="143"/>
      <c r="H355" s="79">
        <f>SUM(H353:H354)</f>
        <v>18387242.376000002</v>
      </c>
      <c r="I355" s="67"/>
      <c r="J355" s="35"/>
      <c r="K355" s="144"/>
      <c r="L355" s="144"/>
      <c r="M355" s="144"/>
      <c r="N355" s="144"/>
      <c r="O355" s="144"/>
      <c r="P355" s="75" t="s">
        <v>22</v>
      </c>
      <c r="Q355" s="75"/>
      <c r="R355" s="79">
        <f>SUM(R353:R354)</f>
        <v>0</v>
      </c>
      <c r="S355" s="67"/>
      <c r="T355" s="67"/>
      <c r="U355" s="67"/>
      <c r="V355" s="67"/>
      <c r="W355" s="67"/>
      <c r="X355" s="67"/>
      <c r="Y355" s="67"/>
      <c r="Z355" s="67"/>
      <c r="AA355" s="67"/>
    </row>
    <row r="360" spans="2:27" x14ac:dyDescent="0.25">
      <c r="G360" s="109"/>
    </row>
  </sheetData>
  <mergeCells count="20">
    <mergeCell ref="B298:R298"/>
    <mergeCell ref="C353:G353"/>
    <mergeCell ref="C355:G355"/>
    <mergeCell ref="C354:F354"/>
    <mergeCell ref="K353:P353"/>
    <mergeCell ref="K354:P354"/>
    <mergeCell ref="K355:O355"/>
    <mergeCell ref="A197:Q197"/>
    <mergeCell ref="A198:Q198"/>
    <mergeCell ref="B223:R223"/>
    <mergeCell ref="B283:R283"/>
    <mergeCell ref="B85:R85"/>
    <mergeCell ref="B84:C84"/>
    <mergeCell ref="J7:R7"/>
    <mergeCell ref="B1:R1"/>
    <mergeCell ref="B3:F3"/>
    <mergeCell ref="B4:H4"/>
    <mergeCell ref="B7:H7"/>
    <mergeCell ref="B9:R9"/>
    <mergeCell ref="J5:M5"/>
  </mergeCells>
  <pageMargins left="0" right="0" top="0" bottom="0" header="0" footer="0"/>
  <pageSetup paperSize="9" scale="50" fitToHeight="0" orientation="landscape" r:id="rId1"/>
  <ignoredErrors>
    <ignoredError sqref="N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2019-09-18T05:39:21Z</cp:lastPrinted>
  <dcterms:created xsi:type="dcterms:W3CDTF">2018-05-22T01:14:50Z</dcterms:created>
  <dcterms:modified xsi:type="dcterms:W3CDTF">2019-10-28T04:16:50Z</dcterms:modified>
</cp:coreProperties>
</file>